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20" windowHeight="8010"/>
  </bookViews>
  <sheets>
    <sheet name="one" sheetId="1" r:id="rId1"/>
    <sheet name="data" sheetId="2" r:id="rId2"/>
  </sheets>
  <definedNames>
    <definedName name="My_Dates">data!$M$2:INDEX(data!$M$2:$M$100,COUNT(data!$K$2:$K$100))</definedName>
    <definedName name="tab">data!$A$2:$F$17</definedName>
  </definedNames>
  <calcPr calcId="144525"/>
</workbook>
</file>

<file path=xl/calcChain.xml><?xml version="1.0" encoding="utf-8"?>
<calcChain xmlns="http://schemas.openxmlformats.org/spreadsheetml/2006/main">
  <c r="G1" i="1" l="1"/>
  <c r="H1" i="1"/>
  <c r="B50" i="1" s="1" a="1"/>
  <c r="B50" i="1" s="1"/>
  <c r="N2" i="2" a="1"/>
  <c r="N2" i="2" s="1"/>
  <c r="M3" i="2" a="1"/>
  <c r="M3" i="2" s="1"/>
  <c r="M4" i="2" a="1"/>
  <c r="M4" i="2" s="1"/>
  <c r="M5" i="2" a="1"/>
  <c r="M5" i="2" s="1"/>
  <c r="M6" i="2" a="1"/>
  <c r="M6" i="2" s="1"/>
  <c r="M7" i="2" a="1"/>
  <c r="M7" i="2" s="1"/>
  <c r="M8" i="2" a="1"/>
  <c r="M8" i="2" s="1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14" i="2" a="1"/>
  <c r="M14" i="2" s="1"/>
  <c r="M15" i="2" a="1"/>
  <c r="M15" i="2" s="1"/>
  <c r="M16" i="2" a="1"/>
  <c r="M16" i="2" s="1"/>
  <c r="M17" i="2" a="1"/>
  <c r="M17" i="2" s="1"/>
  <c r="M18" i="2" a="1"/>
  <c r="M18" i="2" s="1"/>
  <c r="M19" i="2" a="1"/>
  <c r="M19" i="2" s="1"/>
  <c r="M20" i="2" a="1"/>
  <c r="M20" i="2" s="1"/>
  <c r="M21" i="2" a="1"/>
  <c r="M21" i="2" s="1"/>
  <c r="M22" i="2" a="1"/>
  <c r="M22" i="2" s="1"/>
  <c r="M23" i="2" a="1"/>
  <c r="M23" i="2" s="1"/>
  <c r="M24" i="2" a="1"/>
  <c r="M24" i="2" s="1"/>
  <c r="M25" i="2" a="1"/>
  <c r="M25" i="2" s="1"/>
  <c r="M26" i="2" a="1"/>
  <c r="M26" i="2" s="1"/>
  <c r="M27" i="2" a="1"/>
  <c r="M27" i="2" s="1"/>
  <c r="M28" i="2" a="1"/>
  <c r="M28" i="2" s="1"/>
  <c r="M29" i="2" a="1"/>
  <c r="M29" i="2" s="1"/>
  <c r="M30" i="2" a="1"/>
  <c r="M30" i="2" s="1"/>
  <c r="M31" i="2" a="1"/>
  <c r="M31" i="2" s="1"/>
  <c r="M32" i="2" a="1"/>
  <c r="M32" i="2" s="1"/>
  <c r="M33" i="2" a="1"/>
  <c r="M33" i="2" s="1"/>
  <c r="M34" i="2" a="1"/>
  <c r="M34" i="2" s="1"/>
  <c r="M35" i="2" a="1"/>
  <c r="M35" i="2" s="1"/>
  <c r="M36" i="2" a="1"/>
  <c r="M36" i="2" s="1"/>
  <c r="M37" i="2" a="1"/>
  <c r="M37" i="2" s="1"/>
  <c r="M38" i="2" a="1"/>
  <c r="M38" i="2" s="1"/>
  <c r="M39" i="2" a="1"/>
  <c r="M39" i="2" s="1"/>
  <c r="M40" i="2" a="1"/>
  <c r="M40" i="2" s="1"/>
  <c r="M41" i="2" a="1"/>
  <c r="M41" i="2" s="1"/>
  <c r="M42" i="2" a="1"/>
  <c r="M42" i="2" s="1"/>
  <c r="M43" i="2" a="1"/>
  <c r="M43" i="2" s="1"/>
  <c r="M44" i="2" a="1"/>
  <c r="M44" i="2" s="1"/>
  <c r="M45" i="2" a="1"/>
  <c r="M45" i="2" s="1"/>
  <c r="M46" i="2" a="1"/>
  <c r="M46" i="2" s="1"/>
  <c r="M47" i="2" a="1"/>
  <c r="M47" i="2" s="1"/>
  <c r="M48" i="2" a="1"/>
  <c r="M48" i="2" s="1"/>
  <c r="M49" i="2" a="1"/>
  <c r="M49" i="2" s="1"/>
  <c r="M50" i="2" a="1"/>
  <c r="M50" i="2" s="1"/>
  <c r="M51" i="2" a="1"/>
  <c r="M51" i="2" s="1"/>
  <c r="M52" i="2" a="1"/>
  <c r="M52" i="2" s="1"/>
  <c r="M53" i="2" a="1"/>
  <c r="M53" i="2" s="1"/>
  <c r="M54" i="2" a="1"/>
  <c r="M54" i="2" s="1"/>
  <c r="M55" i="2" a="1"/>
  <c r="M55" i="2" s="1"/>
  <c r="M56" i="2" a="1"/>
  <c r="M56" i="2" s="1"/>
  <c r="M57" i="2" a="1"/>
  <c r="M57" i="2" s="1"/>
  <c r="M58" i="2" a="1"/>
  <c r="M58" i="2" s="1"/>
  <c r="M59" i="2" a="1"/>
  <c r="M59" i="2" s="1"/>
  <c r="M60" i="2" a="1"/>
  <c r="M60" i="2" s="1"/>
  <c r="M61" i="2" a="1"/>
  <c r="M61" i="2" s="1"/>
  <c r="M62" i="2" a="1"/>
  <c r="M62" i="2" s="1"/>
  <c r="M63" i="2" a="1"/>
  <c r="M63" i="2" s="1"/>
  <c r="M64" i="2" a="1"/>
  <c r="M64" i="2" s="1"/>
  <c r="M65" i="2" a="1"/>
  <c r="M65" i="2" s="1"/>
  <c r="M66" i="2" a="1"/>
  <c r="M66" i="2" s="1"/>
  <c r="M67" i="2" a="1"/>
  <c r="M67" i="2" s="1"/>
  <c r="M68" i="2" a="1"/>
  <c r="M68" i="2" s="1"/>
  <c r="M69" i="2" a="1"/>
  <c r="M69" i="2" s="1"/>
  <c r="M70" i="2" a="1"/>
  <c r="M70" i="2" s="1"/>
  <c r="M71" i="2" a="1"/>
  <c r="M71" i="2" s="1"/>
  <c r="M72" i="2" a="1"/>
  <c r="M72" i="2" s="1"/>
  <c r="M73" i="2" a="1"/>
  <c r="M73" i="2" s="1"/>
  <c r="M74" i="2" a="1"/>
  <c r="M74" i="2" s="1"/>
  <c r="M75" i="2" a="1"/>
  <c r="M75" i="2" s="1"/>
  <c r="M76" i="2" a="1"/>
  <c r="M76" i="2" s="1"/>
  <c r="M77" i="2" a="1"/>
  <c r="M77" i="2" s="1"/>
  <c r="M78" i="2" a="1"/>
  <c r="M78" i="2" s="1"/>
  <c r="M79" i="2" a="1"/>
  <c r="M79" i="2" s="1"/>
  <c r="M80" i="2" a="1"/>
  <c r="M80" i="2" s="1"/>
  <c r="M81" i="2" a="1"/>
  <c r="M81" i="2" s="1"/>
  <c r="M82" i="2" a="1"/>
  <c r="M82" i="2" s="1"/>
  <c r="M83" i="2" a="1"/>
  <c r="M83" i="2" s="1"/>
  <c r="M84" i="2" a="1"/>
  <c r="M84" i="2" s="1"/>
  <c r="M85" i="2" a="1"/>
  <c r="M85" i="2" s="1"/>
  <c r="M86" i="2" a="1"/>
  <c r="M86" i="2" s="1"/>
  <c r="M87" i="2" a="1"/>
  <c r="M87" i="2" s="1"/>
  <c r="M88" i="2" a="1"/>
  <c r="M88" i="2" s="1"/>
  <c r="M89" i="2" a="1"/>
  <c r="M89" i="2" s="1"/>
  <c r="M90" i="2" a="1"/>
  <c r="M90" i="2" s="1"/>
  <c r="M91" i="2" a="1"/>
  <c r="M91" i="2" s="1"/>
  <c r="M92" i="2" a="1"/>
  <c r="M92" i="2" s="1"/>
  <c r="M93" i="2" a="1"/>
  <c r="M93" i="2" s="1"/>
  <c r="M94" i="2" a="1"/>
  <c r="M94" i="2" s="1"/>
  <c r="M95" i="2" a="1"/>
  <c r="M95" i="2" s="1"/>
  <c r="M96" i="2" a="1"/>
  <c r="M96" i="2" s="1"/>
  <c r="M97" i="2" a="1"/>
  <c r="M97" i="2" s="1"/>
  <c r="M98" i="2" a="1"/>
  <c r="M98" i="2" s="1"/>
  <c r="M99" i="2" a="1"/>
  <c r="M99" i="2" s="1"/>
  <c r="M100" i="2" a="1"/>
  <c r="M100" i="2" s="1"/>
  <c r="M2" i="2" a="1"/>
  <c r="M2" i="2" s="1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2" i="2"/>
  <c r="F4" i="1" l="1" a="1"/>
  <c r="F4" i="1" s="1"/>
  <c r="F100" i="1" a="1"/>
  <c r="F100" i="1" s="1"/>
  <c r="D100" i="1" a="1"/>
  <c r="D100" i="1" s="1"/>
  <c r="B100" i="1" a="1"/>
  <c r="B100" i="1" s="1"/>
  <c r="F99" i="1" a="1"/>
  <c r="F99" i="1" s="1"/>
  <c r="D99" i="1" a="1"/>
  <c r="D99" i="1" s="1"/>
  <c r="B99" i="1" a="1"/>
  <c r="B99" i="1" s="1"/>
  <c r="F98" i="1" a="1"/>
  <c r="F98" i="1" s="1"/>
  <c r="D98" i="1" a="1"/>
  <c r="D98" i="1" s="1"/>
  <c r="B98" i="1" a="1"/>
  <c r="B98" i="1" s="1"/>
  <c r="F97" i="1" a="1"/>
  <c r="F97" i="1" s="1"/>
  <c r="D97" i="1" a="1"/>
  <c r="D97" i="1" s="1"/>
  <c r="B97" i="1" a="1"/>
  <c r="B97" i="1" s="1"/>
  <c r="F96" i="1" a="1"/>
  <c r="F96" i="1" s="1"/>
  <c r="D96" i="1" a="1"/>
  <c r="D96" i="1" s="1"/>
  <c r="B96" i="1" a="1"/>
  <c r="B96" i="1" s="1"/>
  <c r="F95" i="1" a="1"/>
  <c r="F95" i="1" s="1"/>
  <c r="D95" i="1" a="1"/>
  <c r="D95" i="1" s="1"/>
  <c r="B95" i="1" a="1"/>
  <c r="B95" i="1" s="1"/>
  <c r="F94" i="1" a="1"/>
  <c r="F94" i="1" s="1"/>
  <c r="D94" i="1" a="1"/>
  <c r="D94" i="1" s="1"/>
  <c r="B94" i="1" a="1"/>
  <c r="B94" i="1" s="1"/>
  <c r="F93" i="1" a="1"/>
  <c r="F93" i="1" s="1"/>
  <c r="D93" i="1" a="1"/>
  <c r="D93" i="1" s="1"/>
  <c r="B93" i="1" a="1"/>
  <c r="B93" i="1" s="1"/>
  <c r="F92" i="1" a="1"/>
  <c r="F92" i="1" s="1"/>
  <c r="D92" i="1" a="1"/>
  <c r="D92" i="1" s="1"/>
  <c r="B92" i="1" a="1"/>
  <c r="B92" i="1" s="1"/>
  <c r="F91" i="1" a="1"/>
  <c r="F91" i="1" s="1"/>
  <c r="D91" i="1" a="1"/>
  <c r="D91" i="1" s="1"/>
  <c r="B91" i="1" a="1"/>
  <c r="B91" i="1" s="1"/>
  <c r="F90" i="1" a="1"/>
  <c r="F90" i="1" s="1"/>
  <c r="D90" i="1" a="1"/>
  <c r="D90" i="1" s="1"/>
  <c r="B90" i="1" a="1"/>
  <c r="B90" i="1" s="1"/>
  <c r="F89" i="1" a="1"/>
  <c r="F89" i="1" s="1"/>
  <c r="D89" i="1" a="1"/>
  <c r="D89" i="1" s="1"/>
  <c r="B89" i="1" a="1"/>
  <c r="B89" i="1" s="1"/>
  <c r="F88" i="1" a="1"/>
  <c r="F88" i="1" s="1"/>
  <c r="D88" i="1" a="1"/>
  <c r="D88" i="1" s="1"/>
  <c r="B88" i="1" a="1"/>
  <c r="B88" i="1" s="1"/>
  <c r="F87" i="1" a="1"/>
  <c r="F87" i="1" s="1"/>
  <c r="D87" i="1" a="1"/>
  <c r="D87" i="1" s="1"/>
  <c r="B87" i="1" a="1"/>
  <c r="B87" i="1" s="1"/>
  <c r="F86" i="1" a="1"/>
  <c r="F86" i="1" s="1"/>
  <c r="D86" i="1" a="1"/>
  <c r="D86" i="1" s="1"/>
  <c r="B86" i="1" a="1"/>
  <c r="B86" i="1" s="1"/>
  <c r="F85" i="1" a="1"/>
  <c r="F85" i="1" s="1"/>
  <c r="D85" i="1" a="1"/>
  <c r="D85" i="1" s="1"/>
  <c r="B85" i="1" a="1"/>
  <c r="B85" i="1" s="1"/>
  <c r="F84" i="1" a="1"/>
  <c r="F84" i="1" s="1"/>
  <c r="D84" i="1" a="1"/>
  <c r="D84" i="1" s="1"/>
  <c r="B84" i="1" a="1"/>
  <c r="B84" i="1" s="1"/>
  <c r="F83" i="1" a="1"/>
  <c r="F83" i="1" s="1"/>
  <c r="D83" i="1" a="1"/>
  <c r="D83" i="1" s="1"/>
  <c r="B83" i="1" a="1"/>
  <c r="B83" i="1" s="1"/>
  <c r="F82" i="1" a="1"/>
  <c r="F82" i="1" s="1"/>
  <c r="D82" i="1" a="1"/>
  <c r="D82" i="1" s="1"/>
  <c r="B82" i="1" a="1"/>
  <c r="B82" i="1" s="1"/>
  <c r="F81" i="1" a="1"/>
  <c r="F81" i="1" s="1"/>
  <c r="D81" i="1" a="1"/>
  <c r="D81" i="1" s="1"/>
  <c r="B81" i="1" a="1"/>
  <c r="B81" i="1" s="1"/>
  <c r="F80" i="1" a="1"/>
  <c r="F80" i="1" s="1"/>
  <c r="D80" i="1" a="1"/>
  <c r="D80" i="1" s="1"/>
  <c r="B80" i="1" a="1"/>
  <c r="B80" i="1" s="1"/>
  <c r="F79" i="1" a="1"/>
  <c r="F79" i="1" s="1"/>
  <c r="D79" i="1" a="1"/>
  <c r="D79" i="1" s="1"/>
  <c r="B79" i="1" a="1"/>
  <c r="B79" i="1" s="1"/>
  <c r="F78" i="1" a="1"/>
  <c r="F78" i="1" s="1"/>
  <c r="D78" i="1" a="1"/>
  <c r="D78" i="1" s="1"/>
  <c r="B78" i="1" a="1"/>
  <c r="B78" i="1" s="1"/>
  <c r="F77" i="1" a="1"/>
  <c r="F77" i="1" s="1"/>
  <c r="D77" i="1" a="1"/>
  <c r="D77" i="1" s="1"/>
  <c r="B77" i="1" a="1"/>
  <c r="B77" i="1" s="1"/>
  <c r="F76" i="1" a="1"/>
  <c r="F76" i="1" s="1"/>
  <c r="D76" i="1" a="1"/>
  <c r="D76" i="1" s="1"/>
  <c r="B76" i="1" a="1"/>
  <c r="B76" i="1" s="1"/>
  <c r="F75" i="1" a="1"/>
  <c r="F75" i="1" s="1"/>
  <c r="D75" i="1" a="1"/>
  <c r="D75" i="1" s="1"/>
  <c r="B75" i="1" a="1"/>
  <c r="B75" i="1" s="1"/>
  <c r="F74" i="1" a="1"/>
  <c r="F74" i="1" s="1"/>
  <c r="D74" i="1" a="1"/>
  <c r="D74" i="1" s="1"/>
  <c r="B74" i="1" a="1"/>
  <c r="B74" i="1" s="1"/>
  <c r="F73" i="1" a="1"/>
  <c r="F73" i="1" s="1"/>
  <c r="D73" i="1" a="1"/>
  <c r="D73" i="1" s="1"/>
  <c r="B73" i="1" a="1"/>
  <c r="B73" i="1" s="1"/>
  <c r="F72" i="1" a="1"/>
  <c r="F72" i="1" s="1"/>
  <c r="D72" i="1" a="1"/>
  <c r="D72" i="1" s="1"/>
  <c r="B72" i="1" a="1"/>
  <c r="B72" i="1" s="1"/>
  <c r="F71" i="1" a="1"/>
  <c r="F71" i="1" s="1"/>
  <c r="D71" i="1" a="1"/>
  <c r="D71" i="1" s="1"/>
  <c r="B71" i="1" a="1"/>
  <c r="B71" i="1" s="1"/>
  <c r="F70" i="1" a="1"/>
  <c r="F70" i="1" s="1"/>
  <c r="D70" i="1" a="1"/>
  <c r="D70" i="1" s="1"/>
  <c r="B70" i="1" a="1"/>
  <c r="B70" i="1" s="1"/>
  <c r="F69" i="1" a="1"/>
  <c r="F69" i="1" s="1"/>
  <c r="E69" i="1" a="1"/>
  <c r="E69" i="1" s="1"/>
  <c r="D69" i="1" a="1"/>
  <c r="D69" i="1" s="1"/>
  <c r="C69" i="1" a="1"/>
  <c r="C69" i="1" s="1"/>
  <c r="B69" i="1" a="1"/>
  <c r="B69" i="1" s="1"/>
  <c r="A69" i="1" a="1"/>
  <c r="A69" i="1" s="1"/>
  <c r="F68" i="1" a="1"/>
  <c r="F68" i="1" s="1"/>
  <c r="E68" i="1" a="1"/>
  <c r="E68" i="1" s="1"/>
  <c r="D68" i="1" a="1"/>
  <c r="D68" i="1" s="1"/>
  <c r="C68" i="1" a="1"/>
  <c r="C68" i="1" s="1"/>
  <c r="B68" i="1" a="1"/>
  <c r="B68" i="1" s="1"/>
  <c r="A68" i="1" a="1"/>
  <c r="A68" i="1" s="1"/>
  <c r="F67" i="1" a="1"/>
  <c r="F67" i="1" s="1"/>
  <c r="D67" i="1" a="1"/>
  <c r="D67" i="1" s="1"/>
  <c r="B67" i="1" a="1"/>
  <c r="B67" i="1" s="1"/>
  <c r="F66" i="1" a="1"/>
  <c r="F66" i="1" s="1"/>
  <c r="D66" i="1" a="1"/>
  <c r="D66" i="1" s="1"/>
  <c r="B66" i="1" a="1"/>
  <c r="B66" i="1" s="1"/>
  <c r="F65" i="1" a="1"/>
  <c r="F65" i="1" s="1"/>
  <c r="D65" i="1" a="1"/>
  <c r="D65" i="1" s="1"/>
  <c r="B65" i="1" a="1"/>
  <c r="B65" i="1" s="1"/>
  <c r="F64" i="1" a="1"/>
  <c r="F64" i="1" s="1"/>
  <c r="D64" i="1" a="1"/>
  <c r="D64" i="1" s="1"/>
  <c r="B64" i="1" a="1"/>
  <c r="B64" i="1" s="1"/>
  <c r="F63" i="1" a="1"/>
  <c r="F63" i="1" s="1"/>
  <c r="D63" i="1" a="1"/>
  <c r="D63" i="1" s="1"/>
  <c r="B63" i="1" a="1"/>
  <c r="B63" i="1" s="1"/>
  <c r="F62" i="1" a="1"/>
  <c r="F62" i="1" s="1"/>
  <c r="D62" i="1" a="1"/>
  <c r="D62" i="1" s="1"/>
  <c r="B62" i="1" a="1"/>
  <c r="B62" i="1" s="1"/>
  <c r="F61" i="1" a="1"/>
  <c r="F61" i="1" s="1"/>
  <c r="D61" i="1" a="1"/>
  <c r="D61" i="1" s="1"/>
  <c r="B61" i="1" a="1"/>
  <c r="B61" i="1" s="1"/>
  <c r="F60" i="1" a="1"/>
  <c r="F60" i="1" s="1"/>
  <c r="D60" i="1" a="1"/>
  <c r="D60" i="1" s="1"/>
  <c r="B60" i="1" a="1"/>
  <c r="B60" i="1" s="1"/>
  <c r="F59" i="1" a="1"/>
  <c r="F59" i="1" s="1"/>
  <c r="D59" i="1" a="1"/>
  <c r="D59" i="1" s="1"/>
  <c r="B59" i="1" a="1"/>
  <c r="B59" i="1" s="1"/>
  <c r="F58" i="1" a="1"/>
  <c r="F58" i="1" s="1"/>
  <c r="D58" i="1" a="1"/>
  <c r="D58" i="1" s="1"/>
  <c r="B58" i="1" a="1"/>
  <c r="B58" i="1" s="1"/>
  <c r="F57" i="1" a="1"/>
  <c r="F57" i="1" s="1"/>
  <c r="D57" i="1" a="1"/>
  <c r="D57" i="1" s="1"/>
  <c r="B57" i="1" a="1"/>
  <c r="B57" i="1" s="1"/>
  <c r="F56" i="1" a="1"/>
  <c r="F56" i="1" s="1"/>
  <c r="D56" i="1" a="1"/>
  <c r="D56" i="1" s="1"/>
  <c r="B56" i="1" a="1"/>
  <c r="B56" i="1" s="1"/>
  <c r="F55" i="1" a="1"/>
  <c r="F55" i="1" s="1"/>
  <c r="D55" i="1" a="1"/>
  <c r="D55" i="1" s="1"/>
  <c r="F54" i="1" a="1"/>
  <c r="F54" i="1" s="1"/>
  <c r="B54" i="1" a="1"/>
  <c r="B54" i="1" s="1"/>
  <c r="D53" i="1" a="1"/>
  <c r="D53" i="1" s="1"/>
  <c r="F52" i="1" a="1"/>
  <c r="F52" i="1" s="1"/>
  <c r="B52" i="1" a="1"/>
  <c r="B52" i="1" s="1"/>
  <c r="D51" i="1" a="1"/>
  <c r="D51" i="1" s="1"/>
  <c r="F50" i="1" a="1"/>
  <c r="F50" i="1" s="1"/>
  <c r="A5" i="1" a="1"/>
  <c r="A5" i="1" s="1"/>
  <c r="C5" i="1" a="1"/>
  <c r="C5" i="1" s="1"/>
  <c r="E5" i="1" a="1"/>
  <c r="E5" i="1" s="1"/>
  <c r="A6" i="1" a="1"/>
  <c r="A6" i="1" s="1"/>
  <c r="C6" i="1" a="1"/>
  <c r="C6" i="1" s="1"/>
  <c r="E6" i="1" a="1"/>
  <c r="E6" i="1" s="1"/>
  <c r="A7" i="1" a="1"/>
  <c r="A7" i="1" s="1"/>
  <c r="C7" i="1" a="1"/>
  <c r="C7" i="1" s="1"/>
  <c r="E7" i="1" a="1"/>
  <c r="E7" i="1" s="1"/>
  <c r="A8" i="1" a="1"/>
  <c r="A8" i="1" s="1"/>
  <c r="C8" i="1" a="1"/>
  <c r="C8" i="1" s="1"/>
  <c r="E8" i="1" a="1"/>
  <c r="E8" i="1" s="1"/>
  <c r="A9" i="1" a="1"/>
  <c r="A9" i="1" s="1"/>
  <c r="C9" i="1" a="1"/>
  <c r="C9" i="1" s="1"/>
  <c r="E9" i="1" a="1"/>
  <c r="E9" i="1" s="1"/>
  <c r="A10" i="1" a="1"/>
  <c r="A10" i="1" s="1"/>
  <c r="C10" i="1" a="1"/>
  <c r="C10" i="1" s="1"/>
  <c r="E10" i="1" a="1"/>
  <c r="E10" i="1" s="1"/>
  <c r="A11" i="1" a="1"/>
  <c r="A11" i="1" s="1"/>
  <c r="C11" i="1" a="1"/>
  <c r="C11" i="1" s="1"/>
  <c r="E11" i="1" a="1"/>
  <c r="E11" i="1" s="1"/>
  <c r="A12" i="1" a="1"/>
  <c r="A12" i="1" s="1"/>
  <c r="C12" i="1" a="1"/>
  <c r="C12" i="1" s="1"/>
  <c r="E12" i="1" a="1"/>
  <c r="E12" i="1" s="1"/>
  <c r="A13" i="1" a="1"/>
  <c r="A13" i="1" s="1"/>
  <c r="C13" i="1" a="1"/>
  <c r="C13" i="1" s="1"/>
  <c r="E13" i="1" a="1"/>
  <c r="E13" i="1" s="1"/>
  <c r="A14" i="1" a="1"/>
  <c r="A14" i="1" s="1"/>
  <c r="C14" i="1" a="1"/>
  <c r="C14" i="1" s="1"/>
  <c r="E14" i="1" a="1"/>
  <c r="E14" i="1" s="1"/>
  <c r="A15" i="1" a="1"/>
  <c r="A15" i="1" s="1"/>
  <c r="C15" i="1" a="1"/>
  <c r="C15" i="1" s="1"/>
  <c r="E15" i="1" a="1"/>
  <c r="E15" i="1" s="1"/>
  <c r="A16" i="1" a="1"/>
  <c r="A16" i="1" s="1"/>
  <c r="C16" i="1" a="1"/>
  <c r="C16" i="1" s="1"/>
  <c r="E16" i="1" a="1"/>
  <c r="E16" i="1" s="1"/>
  <c r="A17" i="1" a="1"/>
  <c r="A17" i="1" s="1"/>
  <c r="C17" i="1" a="1"/>
  <c r="C17" i="1" s="1"/>
  <c r="E17" i="1" a="1"/>
  <c r="E17" i="1" s="1"/>
  <c r="A18" i="1" a="1"/>
  <c r="A18" i="1" s="1"/>
  <c r="C18" i="1" a="1"/>
  <c r="C18" i="1" s="1"/>
  <c r="E18" i="1" a="1"/>
  <c r="E18" i="1" s="1"/>
  <c r="A19" i="1" a="1"/>
  <c r="A19" i="1" s="1"/>
  <c r="C19" i="1" a="1"/>
  <c r="C19" i="1" s="1"/>
  <c r="E19" i="1" a="1"/>
  <c r="E19" i="1" s="1"/>
  <c r="A20" i="1" a="1"/>
  <c r="A20" i="1" s="1"/>
  <c r="C20" i="1" a="1"/>
  <c r="C20" i="1" s="1"/>
  <c r="E20" i="1" a="1"/>
  <c r="E20" i="1" s="1"/>
  <c r="A21" i="1" a="1"/>
  <c r="A21" i="1" s="1"/>
  <c r="C21" i="1" a="1"/>
  <c r="C21" i="1" s="1"/>
  <c r="E21" i="1" a="1"/>
  <c r="E21" i="1" s="1"/>
  <c r="A22" i="1" a="1"/>
  <c r="A22" i="1" s="1"/>
  <c r="C22" i="1" a="1"/>
  <c r="C22" i="1" s="1"/>
  <c r="E22" i="1" a="1"/>
  <c r="E22" i="1" s="1"/>
  <c r="A23" i="1" a="1"/>
  <c r="A23" i="1" s="1"/>
  <c r="C23" i="1" a="1"/>
  <c r="C23" i="1" s="1"/>
  <c r="E23" i="1" a="1"/>
  <c r="E23" i="1" s="1"/>
  <c r="A24" i="1" a="1"/>
  <c r="A24" i="1" s="1"/>
  <c r="C24" i="1" a="1"/>
  <c r="C24" i="1" s="1"/>
  <c r="E24" i="1" a="1"/>
  <c r="E24" i="1" s="1"/>
  <c r="A25" i="1" a="1"/>
  <c r="A25" i="1" s="1"/>
  <c r="C25" i="1" a="1"/>
  <c r="C25" i="1" s="1"/>
  <c r="E25" i="1" a="1"/>
  <c r="E25" i="1" s="1"/>
  <c r="A26" i="1" a="1"/>
  <c r="A26" i="1" s="1"/>
  <c r="C26" i="1" a="1"/>
  <c r="C26" i="1" s="1"/>
  <c r="E26" i="1" a="1"/>
  <c r="E26" i="1" s="1"/>
  <c r="A27" i="1" a="1"/>
  <c r="A27" i="1" s="1"/>
  <c r="C27" i="1" a="1"/>
  <c r="C27" i="1" s="1"/>
  <c r="E27" i="1" a="1"/>
  <c r="E27" i="1" s="1"/>
  <c r="A28" i="1" a="1"/>
  <c r="A28" i="1" s="1"/>
  <c r="C28" i="1" a="1"/>
  <c r="C28" i="1" s="1"/>
  <c r="E28" i="1" a="1"/>
  <c r="E28" i="1" s="1"/>
  <c r="A29" i="1" a="1"/>
  <c r="A29" i="1" s="1"/>
  <c r="C29" i="1" a="1"/>
  <c r="C29" i="1" s="1"/>
  <c r="E29" i="1" a="1"/>
  <c r="E29" i="1" s="1"/>
  <c r="A30" i="1" a="1"/>
  <c r="A30" i="1" s="1"/>
  <c r="C30" i="1" a="1"/>
  <c r="C30" i="1" s="1"/>
  <c r="E30" i="1" a="1"/>
  <c r="E30" i="1" s="1"/>
  <c r="A31" i="1" a="1"/>
  <c r="A31" i="1" s="1"/>
  <c r="C31" i="1" a="1"/>
  <c r="C31" i="1" s="1"/>
  <c r="E31" i="1" a="1"/>
  <c r="E31" i="1" s="1"/>
  <c r="A32" i="1" a="1"/>
  <c r="A32" i="1" s="1"/>
  <c r="C32" i="1" a="1"/>
  <c r="C32" i="1" s="1"/>
  <c r="E32" i="1" a="1"/>
  <c r="E32" i="1" s="1"/>
  <c r="A33" i="1" a="1"/>
  <c r="A33" i="1" s="1"/>
  <c r="B5" i="1" a="1"/>
  <c r="B5" i="1" s="1"/>
  <c r="D5" i="1" a="1"/>
  <c r="D5" i="1" s="1"/>
  <c r="F5" i="1" a="1"/>
  <c r="F5" i="1" s="1"/>
  <c r="B6" i="1" a="1"/>
  <c r="B6" i="1" s="1"/>
  <c r="D6" i="1" a="1"/>
  <c r="D6" i="1" s="1"/>
  <c r="F6" i="1" a="1"/>
  <c r="F6" i="1" s="1"/>
  <c r="B7" i="1" a="1"/>
  <c r="B7" i="1" s="1"/>
  <c r="D7" i="1" a="1"/>
  <c r="D7" i="1" s="1"/>
  <c r="F7" i="1" a="1"/>
  <c r="F7" i="1" s="1"/>
  <c r="B8" i="1" a="1"/>
  <c r="B8" i="1" s="1"/>
  <c r="D8" i="1" a="1"/>
  <c r="D8" i="1" s="1"/>
  <c r="F8" i="1" a="1"/>
  <c r="F8" i="1" s="1"/>
  <c r="B9" i="1" a="1"/>
  <c r="B9" i="1" s="1"/>
  <c r="D9" i="1" a="1"/>
  <c r="D9" i="1" s="1"/>
  <c r="F9" i="1" a="1"/>
  <c r="F9" i="1" s="1"/>
  <c r="B10" i="1" a="1"/>
  <c r="B10" i="1" s="1"/>
  <c r="D10" i="1" a="1"/>
  <c r="D10" i="1" s="1"/>
  <c r="F10" i="1" a="1"/>
  <c r="F10" i="1" s="1"/>
  <c r="B11" i="1" a="1"/>
  <c r="B11" i="1" s="1"/>
  <c r="D11" i="1" a="1"/>
  <c r="D11" i="1" s="1"/>
  <c r="F11" i="1" a="1"/>
  <c r="F11" i="1" s="1"/>
  <c r="B12" i="1" a="1"/>
  <c r="B12" i="1" s="1"/>
  <c r="D12" i="1" a="1"/>
  <c r="D12" i="1" s="1"/>
  <c r="F12" i="1" a="1"/>
  <c r="F12" i="1" s="1"/>
  <c r="B13" i="1" a="1"/>
  <c r="B13" i="1" s="1"/>
  <c r="D13" i="1" a="1"/>
  <c r="D13" i="1" s="1"/>
  <c r="F13" i="1" a="1"/>
  <c r="F13" i="1" s="1"/>
  <c r="B14" i="1" a="1"/>
  <c r="B14" i="1" s="1"/>
  <c r="D14" i="1" a="1"/>
  <c r="D14" i="1" s="1"/>
  <c r="F14" i="1" a="1"/>
  <c r="F14" i="1" s="1"/>
  <c r="B15" i="1" a="1"/>
  <c r="B15" i="1" s="1"/>
  <c r="D15" i="1" a="1"/>
  <c r="D15" i="1" s="1"/>
  <c r="F15" i="1" a="1"/>
  <c r="F15" i="1" s="1"/>
  <c r="B16" i="1" a="1"/>
  <c r="B16" i="1" s="1"/>
  <c r="D16" i="1" a="1"/>
  <c r="D16" i="1" s="1"/>
  <c r="F16" i="1" a="1"/>
  <c r="F16" i="1" s="1"/>
  <c r="B17" i="1" a="1"/>
  <c r="B17" i="1" s="1"/>
  <c r="D17" i="1" a="1"/>
  <c r="D17" i="1" s="1"/>
  <c r="F17" i="1" a="1"/>
  <c r="F17" i="1" s="1"/>
  <c r="B18" i="1" a="1"/>
  <c r="B18" i="1" s="1"/>
  <c r="D18" i="1" a="1"/>
  <c r="D18" i="1" s="1"/>
  <c r="F18" i="1" a="1"/>
  <c r="F18" i="1" s="1"/>
  <c r="B19" i="1" a="1"/>
  <c r="B19" i="1" s="1"/>
  <c r="D19" i="1" a="1"/>
  <c r="D19" i="1" s="1"/>
  <c r="F19" i="1" a="1"/>
  <c r="F19" i="1" s="1"/>
  <c r="B20" i="1" a="1"/>
  <c r="B20" i="1" s="1"/>
  <c r="D20" i="1" a="1"/>
  <c r="D20" i="1" s="1"/>
  <c r="F20" i="1" a="1"/>
  <c r="F20" i="1" s="1"/>
  <c r="B21" i="1" a="1"/>
  <c r="B21" i="1" s="1"/>
  <c r="D21" i="1" a="1"/>
  <c r="D21" i="1" s="1"/>
  <c r="F21" i="1" a="1"/>
  <c r="F21" i="1" s="1"/>
  <c r="B22" i="1" a="1"/>
  <c r="B22" i="1" s="1"/>
  <c r="D22" i="1" a="1"/>
  <c r="D22" i="1" s="1"/>
  <c r="F22" i="1" a="1"/>
  <c r="F22" i="1" s="1"/>
  <c r="B23" i="1" a="1"/>
  <c r="B23" i="1" s="1"/>
  <c r="D23" i="1" a="1"/>
  <c r="D23" i="1" s="1"/>
  <c r="F23" i="1" a="1"/>
  <c r="F23" i="1" s="1"/>
  <c r="B24" i="1" a="1"/>
  <c r="B24" i="1" s="1"/>
  <c r="D24" i="1" a="1"/>
  <c r="D24" i="1" s="1"/>
  <c r="F24" i="1" a="1"/>
  <c r="F24" i="1" s="1"/>
  <c r="B25" i="1" a="1"/>
  <c r="B25" i="1" s="1"/>
  <c r="D25" i="1" a="1"/>
  <c r="D25" i="1" s="1"/>
  <c r="F25" i="1" a="1"/>
  <c r="F25" i="1" s="1"/>
  <c r="B26" i="1" a="1"/>
  <c r="B26" i="1" s="1"/>
  <c r="D26" i="1" a="1"/>
  <c r="D26" i="1" s="1"/>
  <c r="F26" i="1" a="1"/>
  <c r="F26" i="1" s="1"/>
  <c r="B27" i="1" a="1"/>
  <c r="B27" i="1" s="1"/>
  <c r="D27" i="1" a="1"/>
  <c r="D27" i="1" s="1"/>
  <c r="F27" i="1" a="1"/>
  <c r="F27" i="1" s="1"/>
  <c r="B28" i="1" a="1"/>
  <c r="B28" i="1" s="1"/>
  <c r="D28" i="1" a="1"/>
  <c r="D28" i="1" s="1"/>
  <c r="F28" i="1" a="1"/>
  <c r="F28" i="1" s="1"/>
  <c r="B29" i="1" a="1"/>
  <c r="B29" i="1" s="1"/>
  <c r="D29" i="1" a="1"/>
  <c r="D29" i="1" s="1"/>
  <c r="F29" i="1" a="1"/>
  <c r="F29" i="1" s="1"/>
  <c r="B30" i="1" a="1"/>
  <c r="B30" i="1" s="1"/>
  <c r="D30" i="1" a="1"/>
  <c r="D30" i="1" s="1"/>
  <c r="F30" i="1" a="1"/>
  <c r="F30" i="1" s="1"/>
  <c r="B31" i="1" a="1"/>
  <c r="B31" i="1" s="1"/>
  <c r="D31" i="1" a="1"/>
  <c r="D31" i="1" s="1"/>
  <c r="F31" i="1" a="1"/>
  <c r="F31" i="1" s="1"/>
  <c r="B32" i="1" a="1"/>
  <c r="B32" i="1" s="1"/>
  <c r="D32" i="1" a="1"/>
  <c r="D32" i="1" s="1"/>
  <c r="F32" i="1" a="1"/>
  <c r="F32" i="1" s="1"/>
  <c r="B33" i="1" a="1"/>
  <c r="B33" i="1" s="1"/>
  <c r="C33" i="1" a="1"/>
  <c r="C33" i="1" s="1"/>
  <c r="D33" i="1" a="1"/>
  <c r="D33" i="1" s="1"/>
  <c r="E33" i="1" a="1"/>
  <c r="E33" i="1" s="1"/>
  <c r="F33" i="1" a="1"/>
  <c r="F33" i="1" s="1"/>
  <c r="A34" i="1" a="1"/>
  <c r="A34" i="1" s="1"/>
  <c r="B34" i="1" a="1"/>
  <c r="B34" i="1" s="1"/>
  <c r="C34" i="1" a="1"/>
  <c r="C34" i="1" s="1"/>
  <c r="D34" i="1" a="1"/>
  <c r="D34" i="1" s="1"/>
  <c r="E34" i="1" a="1"/>
  <c r="E34" i="1" s="1"/>
  <c r="F34" i="1" a="1"/>
  <c r="F34" i="1" s="1"/>
  <c r="A35" i="1" a="1"/>
  <c r="A35" i="1" s="1"/>
  <c r="B35" i="1" a="1"/>
  <c r="B35" i="1" s="1"/>
  <c r="C35" i="1" a="1"/>
  <c r="C35" i="1" s="1"/>
  <c r="D35" i="1" a="1"/>
  <c r="D35" i="1" s="1"/>
  <c r="E35" i="1" a="1"/>
  <c r="E35" i="1" s="1"/>
  <c r="F35" i="1" a="1"/>
  <c r="F35" i="1" s="1"/>
  <c r="A36" i="1" a="1"/>
  <c r="A36" i="1" s="1"/>
  <c r="B36" i="1" a="1"/>
  <c r="B36" i="1" s="1"/>
  <c r="C36" i="1" a="1"/>
  <c r="C36" i="1" s="1"/>
  <c r="D36" i="1" a="1"/>
  <c r="D36" i="1" s="1"/>
  <c r="E36" i="1" a="1"/>
  <c r="E36" i="1" s="1"/>
  <c r="F36" i="1" a="1"/>
  <c r="F36" i="1" s="1"/>
  <c r="A37" i="1" a="1"/>
  <c r="A37" i="1" s="1"/>
  <c r="B37" i="1" a="1"/>
  <c r="B37" i="1" s="1"/>
  <c r="C37" i="1" a="1"/>
  <c r="C37" i="1" s="1"/>
  <c r="D37" i="1" a="1"/>
  <c r="D37" i="1" s="1"/>
  <c r="E37" i="1" a="1"/>
  <c r="E37" i="1" s="1"/>
  <c r="F37" i="1" a="1"/>
  <c r="F37" i="1" s="1"/>
  <c r="A38" i="1" a="1"/>
  <c r="A38" i="1" s="1"/>
  <c r="B38" i="1" a="1"/>
  <c r="B38" i="1" s="1"/>
  <c r="C38" i="1" a="1"/>
  <c r="C38" i="1" s="1"/>
  <c r="D38" i="1" a="1"/>
  <c r="D38" i="1" s="1"/>
  <c r="E38" i="1" a="1"/>
  <c r="E38" i="1" s="1"/>
  <c r="F38" i="1" a="1"/>
  <c r="F38" i="1" s="1"/>
  <c r="A39" i="1" a="1"/>
  <c r="A39" i="1" s="1"/>
  <c r="B39" i="1" a="1"/>
  <c r="B39" i="1" s="1"/>
  <c r="C39" i="1" a="1"/>
  <c r="C39" i="1" s="1"/>
  <c r="D39" i="1" a="1"/>
  <c r="D39" i="1" s="1"/>
  <c r="F39" i="1" a="1"/>
  <c r="F39" i="1" s="1"/>
  <c r="B40" i="1" a="1"/>
  <c r="B40" i="1" s="1"/>
  <c r="D40" i="1" a="1"/>
  <c r="D40" i="1" s="1"/>
  <c r="F40" i="1" a="1"/>
  <c r="F40" i="1" s="1"/>
  <c r="B41" i="1" a="1"/>
  <c r="B41" i="1" s="1"/>
  <c r="D41" i="1" a="1"/>
  <c r="D41" i="1" s="1"/>
  <c r="F41" i="1" a="1"/>
  <c r="F41" i="1" s="1"/>
  <c r="B42" i="1" a="1"/>
  <c r="B42" i="1" s="1"/>
  <c r="D42" i="1" a="1"/>
  <c r="D42" i="1" s="1"/>
  <c r="F42" i="1" a="1"/>
  <c r="F42" i="1" s="1"/>
  <c r="B43" i="1" a="1"/>
  <c r="B43" i="1" s="1"/>
  <c r="D43" i="1" a="1"/>
  <c r="D43" i="1" s="1"/>
  <c r="F43" i="1" a="1"/>
  <c r="F43" i="1" s="1"/>
  <c r="B44" i="1" a="1"/>
  <c r="B44" i="1" s="1"/>
  <c r="D44" i="1" a="1"/>
  <c r="D44" i="1" s="1"/>
  <c r="F44" i="1" a="1"/>
  <c r="F44" i="1" s="1"/>
  <c r="B45" i="1" a="1"/>
  <c r="B45" i="1" s="1"/>
  <c r="D45" i="1" a="1"/>
  <c r="D45" i="1" s="1"/>
  <c r="F45" i="1" a="1"/>
  <c r="F45" i="1" s="1"/>
  <c r="B46" i="1" a="1"/>
  <c r="B46" i="1" s="1"/>
  <c r="D46" i="1" a="1"/>
  <c r="D46" i="1" s="1"/>
  <c r="F46" i="1" a="1"/>
  <c r="F46" i="1" s="1"/>
  <c r="B47" i="1" a="1"/>
  <c r="B47" i="1" s="1"/>
  <c r="D47" i="1" a="1"/>
  <c r="D47" i="1" s="1"/>
  <c r="F47" i="1" a="1"/>
  <c r="F47" i="1" s="1"/>
  <c r="B48" i="1" a="1"/>
  <c r="B48" i="1" s="1"/>
  <c r="D48" i="1" a="1"/>
  <c r="D48" i="1" s="1"/>
  <c r="F48" i="1" a="1"/>
  <c r="F48" i="1" s="1"/>
  <c r="B49" i="1" a="1"/>
  <c r="B49" i="1" s="1"/>
  <c r="D49" i="1" a="1"/>
  <c r="D49" i="1" s="1"/>
  <c r="E39" i="1" a="1"/>
  <c r="E39" i="1" s="1"/>
  <c r="A40" i="1" a="1"/>
  <c r="A40" i="1" s="1"/>
  <c r="C40" i="1" a="1"/>
  <c r="C40" i="1" s="1"/>
  <c r="E40" i="1" a="1"/>
  <c r="E40" i="1" s="1"/>
  <c r="A41" i="1" a="1"/>
  <c r="A41" i="1" s="1"/>
  <c r="C41" i="1" a="1"/>
  <c r="C41" i="1" s="1"/>
  <c r="E41" i="1" a="1"/>
  <c r="E41" i="1" s="1"/>
  <c r="A42" i="1" a="1"/>
  <c r="A42" i="1" s="1"/>
  <c r="C42" i="1" a="1"/>
  <c r="C42" i="1" s="1"/>
  <c r="E42" i="1" a="1"/>
  <c r="E42" i="1" s="1"/>
  <c r="A43" i="1" a="1"/>
  <c r="A43" i="1" s="1"/>
  <c r="C43" i="1" a="1"/>
  <c r="C43" i="1" s="1"/>
  <c r="E43" i="1" a="1"/>
  <c r="E43" i="1" s="1"/>
  <c r="A44" i="1" a="1"/>
  <c r="A44" i="1" s="1"/>
  <c r="C44" i="1" a="1"/>
  <c r="C44" i="1" s="1"/>
  <c r="E44" i="1" a="1"/>
  <c r="E44" i="1" s="1"/>
  <c r="A45" i="1" a="1"/>
  <c r="A45" i="1" s="1"/>
  <c r="C45" i="1" a="1"/>
  <c r="C45" i="1" s="1"/>
  <c r="E45" i="1" a="1"/>
  <c r="E45" i="1" s="1"/>
  <c r="A46" i="1" a="1"/>
  <c r="A46" i="1" s="1"/>
  <c r="C46" i="1" a="1"/>
  <c r="C46" i="1" s="1"/>
  <c r="E46" i="1" a="1"/>
  <c r="E46" i="1" s="1"/>
  <c r="A47" i="1" a="1"/>
  <c r="A47" i="1" s="1"/>
  <c r="C47" i="1" a="1"/>
  <c r="C47" i="1" s="1"/>
  <c r="E47" i="1" a="1"/>
  <c r="E47" i="1" s="1"/>
  <c r="A48" i="1" a="1"/>
  <c r="A48" i="1" s="1"/>
  <c r="C48" i="1" a="1"/>
  <c r="C48" i="1" s="1"/>
  <c r="E48" i="1" a="1"/>
  <c r="E48" i="1" s="1"/>
  <c r="A49" i="1" a="1"/>
  <c r="A49" i="1" s="1"/>
  <c r="C49" i="1" a="1"/>
  <c r="C49" i="1" s="1"/>
  <c r="E49" i="1" a="1"/>
  <c r="E49" i="1" s="1"/>
  <c r="A50" i="1" a="1"/>
  <c r="A50" i="1" s="1"/>
  <c r="C50" i="1" a="1"/>
  <c r="C50" i="1" s="1"/>
  <c r="E50" i="1" a="1"/>
  <c r="E50" i="1" s="1"/>
  <c r="A51" i="1" a="1"/>
  <c r="A51" i="1" s="1"/>
  <c r="C51" i="1" a="1"/>
  <c r="C51" i="1" s="1"/>
  <c r="E51" i="1" a="1"/>
  <c r="E51" i="1" s="1"/>
  <c r="A52" i="1" a="1"/>
  <c r="A52" i="1" s="1"/>
  <c r="C52" i="1" a="1"/>
  <c r="C52" i="1" s="1"/>
  <c r="E52" i="1" a="1"/>
  <c r="E52" i="1" s="1"/>
  <c r="A53" i="1" a="1"/>
  <c r="A53" i="1" s="1"/>
  <c r="C53" i="1" a="1"/>
  <c r="C53" i="1" s="1"/>
  <c r="E53" i="1" a="1"/>
  <c r="E53" i="1" s="1"/>
  <c r="A54" i="1" a="1"/>
  <c r="A54" i="1" s="1"/>
  <c r="C54" i="1" a="1"/>
  <c r="C54" i="1" s="1"/>
  <c r="E54" i="1" a="1"/>
  <c r="E54" i="1" s="1"/>
  <c r="A55" i="1" a="1"/>
  <c r="A55" i="1" s="1"/>
  <c r="C55" i="1" a="1"/>
  <c r="C55" i="1" s="1"/>
  <c r="A4" i="1" a="1"/>
  <c r="A4" i="1" s="1"/>
  <c r="E4" i="1" a="1"/>
  <c r="E4" i="1" s="1"/>
  <c r="D4" i="1" a="1"/>
  <c r="D4" i="1" s="1"/>
  <c r="C4" i="1" a="1"/>
  <c r="C4" i="1" s="1"/>
  <c r="B4" i="1" a="1"/>
  <c r="B4" i="1" s="1"/>
  <c r="E100" i="1" a="1"/>
  <c r="E100" i="1" s="1"/>
  <c r="C100" i="1" a="1"/>
  <c r="C100" i="1" s="1"/>
  <c r="A100" i="1" a="1"/>
  <c r="A100" i="1" s="1"/>
  <c r="E99" i="1" a="1"/>
  <c r="E99" i="1" s="1"/>
  <c r="C99" i="1" a="1"/>
  <c r="C99" i="1" s="1"/>
  <c r="A99" i="1" a="1"/>
  <c r="A99" i="1" s="1"/>
  <c r="E98" i="1" a="1"/>
  <c r="E98" i="1" s="1"/>
  <c r="C98" i="1" a="1"/>
  <c r="C98" i="1" s="1"/>
  <c r="A98" i="1" a="1"/>
  <c r="A98" i="1" s="1"/>
  <c r="E97" i="1" a="1"/>
  <c r="E97" i="1" s="1"/>
  <c r="C97" i="1" a="1"/>
  <c r="C97" i="1" s="1"/>
  <c r="A97" i="1" a="1"/>
  <c r="A97" i="1" s="1"/>
  <c r="E96" i="1" a="1"/>
  <c r="E96" i="1" s="1"/>
  <c r="C96" i="1" a="1"/>
  <c r="C96" i="1" s="1"/>
  <c r="A96" i="1" a="1"/>
  <c r="A96" i="1" s="1"/>
  <c r="E95" i="1" a="1"/>
  <c r="E95" i="1" s="1"/>
  <c r="C95" i="1" a="1"/>
  <c r="C95" i="1" s="1"/>
  <c r="A95" i="1" a="1"/>
  <c r="A95" i="1" s="1"/>
  <c r="E94" i="1" a="1"/>
  <c r="E94" i="1" s="1"/>
  <c r="C94" i="1" a="1"/>
  <c r="C94" i="1" s="1"/>
  <c r="A94" i="1" a="1"/>
  <c r="A94" i="1" s="1"/>
  <c r="E93" i="1" a="1"/>
  <c r="E93" i="1" s="1"/>
  <c r="C93" i="1" a="1"/>
  <c r="C93" i="1" s="1"/>
  <c r="A93" i="1" a="1"/>
  <c r="A93" i="1" s="1"/>
  <c r="E92" i="1" a="1"/>
  <c r="E92" i="1" s="1"/>
  <c r="C92" i="1" a="1"/>
  <c r="C92" i="1" s="1"/>
  <c r="A92" i="1" a="1"/>
  <c r="A92" i="1" s="1"/>
  <c r="E91" i="1" a="1"/>
  <c r="E91" i="1" s="1"/>
  <c r="C91" i="1" a="1"/>
  <c r="C91" i="1" s="1"/>
  <c r="A91" i="1" a="1"/>
  <c r="A91" i="1" s="1"/>
  <c r="E90" i="1" a="1"/>
  <c r="E90" i="1" s="1"/>
  <c r="C90" i="1" a="1"/>
  <c r="C90" i="1" s="1"/>
  <c r="A90" i="1" a="1"/>
  <c r="A90" i="1" s="1"/>
  <c r="E89" i="1" a="1"/>
  <c r="E89" i="1" s="1"/>
  <c r="C89" i="1" a="1"/>
  <c r="C89" i="1" s="1"/>
  <c r="A89" i="1" a="1"/>
  <c r="A89" i="1" s="1"/>
  <c r="E88" i="1" a="1"/>
  <c r="E88" i="1" s="1"/>
  <c r="C88" i="1" a="1"/>
  <c r="C88" i="1" s="1"/>
  <c r="A88" i="1" a="1"/>
  <c r="A88" i="1" s="1"/>
  <c r="E87" i="1" a="1"/>
  <c r="E87" i="1" s="1"/>
  <c r="C87" i="1" a="1"/>
  <c r="C87" i="1" s="1"/>
  <c r="A87" i="1" a="1"/>
  <c r="A87" i="1" s="1"/>
  <c r="E86" i="1" a="1"/>
  <c r="E86" i="1" s="1"/>
  <c r="C86" i="1" a="1"/>
  <c r="C86" i="1" s="1"/>
  <c r="A86" i="1" a="1"/>
  <c r="A86" i="1" s="1"/>
  <c r="E85" i="1" a="1"/>
  <c r="E85" i="1" s="1"/>
  <c r="C85" i="1" a="1"/>
  <c r="C85" i="1" s="1"/>
  <c r="A85" i="1" a="1"/>
  <c r="A85" i="1" s="1"/>
  <c r="E84" i="1" a="1"/>
  <c r="E84" i="1" s="1"/>
  <c r="C84" i="1" a="1"/>
  <c r="C84" i="1" s="1"/>
  <c r="A84" i="1" a="1"/>
  <c r="A84" i="1" s="1"/>
  <c r="E83" i="1" a="1"/>
  <c r="E83" i="1" s="1"/>
  <c r="C83" i="1" a="1"/>
  <c r="C83" i="1" s="1"/>
  <c r="A83" i="1" a="1"/>
  <c r="A83" i="1" s="1"/>
  <c r="E82" i="1" a="1"/>
  <c r="E82" i="1" s="1"/>
  <c r="C82" i="1" a="1"/>
  <c r="C82" i="1" s="1"/>
  <c r="A82" i="1" a="1"/>
  <c r="A82" i="1" s="1"/>
  <c r="E81" i="1" a="1"/>
  <c r="E81" i="1" s="1"/>
  <c r="C81" i="1" a="1"/>
  <c r="C81" i="1" s="1"/>
  <c r="A81" i="1" a="1"/>
  <c r="A81" i="1" s="1"/>
  <c r="E80" i="1" a="1"/>
  <c r="E80" i="1" s="1"/>
  <c r="C80" i="1" a="1"/>
  <c r="C80" i="1" s="1"/>
  <c r="A80" i="1" a="1"/>
  <c r="A80" i="1" s="1"/>
  <c r="E79" i="1" a="1"/>
  <c r="E79" i="1" s="1"/>
  <c r="C79" i="1" a="1"/>
  <c r="C79" i="1" s="1"/>
  <c r="A79" i="1" a="1"/>
  <c r="A79" i="1" s="1"/>
  <c r="E78" i="1" a="1"/>
  <c r="E78" i="1" s="1"/>
  <c r="C78" i="1" a="1"/>
  <c r="C78" i="1" s="1"/>
  <c r="A78" i="1" a="1"/>
  <c r="A78" i="1" s="1"/>
  <c r="E77" i="1" a="1"/>
  <c r="E77" i="1" s="1"/>
  <c r="C77" i="1" a="1"/>
  <c r="C77" i="1" s="1"/>
  <c r="A77" i="1" a="1"/>
  <c r="A77" i="1" s="1"/>
  <c r="E76" i="1" a="1"/>
  <c r="E76" i="1" s="1"/>
  <c r="C76" i="1" a="1"/>
  <c r="C76" i="1" s="1"/>
  <c r="A76" i="1" a="1"/>
  <c r="A76" i="1" s="1"/>
  <c r="E75" i="1" a="1"/>
  <c r="E75" i="1" s="1"/>
  <c r="C75" i="1" a="1"/>
  <c r="C75" i="1" s="1"/>
  <c r="A75" i="1" a="1"/>
  <c r="A75" i="1" s="1"/>
  <c r="E74" i="1" a="1"/>
  <c r="E74" i="1" s="1"/>
  <c r="C74" i="1" a="1"/>
  <c r="C74" i="1" s="1"/>
  <c r="A74" i="1" a="1"/>
  <c r="A74" i="1" s="1"/>
  <c r="E73" i="1" a="1"/>
  <c r="E73" i="1" s="1"/>
  <c r="C73" i="1" a="1"/>
  <c r="C73" i="1" s="1"/>
  <c r="A73" i="1" a="1"/>
  <c r="A73" i="1" s="1"/>
  <c r="E72" i="1" a="1"/>
  <c r="E72" i="1" s="1"/>
  <c r="C72" i="1" a="1"/>
  <c r="C72" i="1" s="1"/>
  <c r="A72" i="1" a="1"/>
  <c r="A72" i="1" s="1"/>
  <c r="E71" i="1" a="1"/>
  <c r="E71" i="1" s="1"/>
  <c r="C71" i="1" a="1"/>
  <c r="C71" i="1" s="1"/>
  <c r="A71" i="1" a="1"/>
  <c r="A71" i="1" s="1"/>
  <c r="E70" i="1" a="1"/>
  <c r="E70" i="1" s="1"/>
  <c r="C70" i="1" a="1"/>
  <c r="C70" i="1" s="1"/>
  <c r="A70" i="1" a="1"/>
  <c r="A70" i="1" s="1"/>
  <c r="E67" i="1" a="1"/>
  <c r="E67" i="1" s="1"/>
  <c r="C67" i="1" a="1"/>
  <c r="C67" i="1" s="1"/>
  <c r="A67" i="1" a="1"/>
  <c r="A67" i="1" s="1"/>
  <c r="E66" i="1" a="1"/>
  <c r="E66" i="1" s="1"/>
  <c r="C66" i="1" a="1"/>
  <c r="C66" i="1" s="1"/>
  <c r="A66" i="1" a="1"/>
  <c r="A66" i="1" s="1"/>
  <c r="E65" i="1" a="1"/>
  <c r="E65" i="1" s="1"/>
  <c r="C65" i="1" a="1"/>
  <c r="C65" i="1" s="1"/>
  <c r="A65" i="1" a="1"/>
  <c r="A65" i="1" s="1"/>
  <c r="E64" i="1" a="1"/>
  <c r="E64" i="1" s="1"/>
  <c r="C64" i="1" a="1"/>
  <c r="C64" i="1" s="1"/>
  <c r="A64" i="1" a="1"/>
  <c r="A64" i="1" s="1"/>
  <c r="E63" i="1" a="1"/>
  <c r="E63" i="1" s="1"/>
  <c r="C63" i="1" a="1"/>
  <c r="C63" i="1" s="1"/>
  <c r="A63" i="1" a="1"/>
  <c r="A63" i="1" s="1"/>
  <c r="E62" i="1" a="1"/>
  <c r="E62" i="1" s="1"/>
  <c r="C62" i="1" a="1"/>
  <c r="C62" i="1" s="1"/>
  <c r="A62" i="1" a="1"/>
  <c r="A62" i="1" s="1"/>
  <c r="E61" i="1" a="1"/>
  <c r="E61" i="1" s="1"/>
  <c r="C61" i="1" a="1"/>
  <c r="C61" i="1" s="1"/>
  <c r="A61" i="1" a="1"/>
  <c r="A61" i="1" s="1"/>
  <c r="E60" i="1" a="1"/>
  <c r="E60" i="1" s="1"/>
  <c r="C60" i="1" a="1"/>
  <c r="C60" i="1" s="1"/>
  <c r="A60" i="1" a="1"/>
  <c r="A60" i="1" s="1"/>
  <c r="E59" i="1" a="1"/>
  <c r="E59" i="1" s="1"/>
  <c r="C59" i="1" a="1"/>
  <c r="C59" i="1" s="1"/>
  <c r="A59" i="1" a="1"/>
  <c r="A59" i="1" s="1"/>
  <c r="E58" i="1" a="1"/>
  <c r="E58" i="1" s="1"/>
  <c r="C58" i="1" a="1"/>
  <c r="C58" i="1" s="1"/>
  <c r="A58" i="1" a="1"/>
  <c r="A58" i="1" s="1"/>
  <c r="E57" i="1" a="1"/>
  <c r="E57" i="1" s="1"/>
  <c r="C57" i="1" a="1"/>
  <c r="C57" i="1" s="1"/>
  <c r="A57" i="1" a="1"/>
  <c r="A57" i="1" s="1"/>
  <c r="E56" i="1" a="1"/>
  <c r="E56" i="1" s="1"/>
  <c r="C56" i="1" a="1"/>
  <c r="C56" i="1" s="1"/>
  <c r="A56" i="1" a="1"/>
  <c r="A56" i="1" s="1"/>
  <c r="E55" i="1" a="1"/>
  <c r="E55" i="1" s="1"/>
  <c r="B55" i="1" a="1"/>
  <c r="B55" i="1" s="1"/>
  <c r="D54" i="1" a="1"/>
  <c r="D54" i="1" s="1"/>
  <c r="F53" i="1" a="1"/>
  <c r="F53" i="1" s="1"/>
  <c r="B53" i="1" a="1"/>
  <c r="B53" i="1" s="1"/>
  <c r="D52" i="1" a="1"/>
  <c r="D52" i="1" s="1"/>
  <c r="F51" i="1" a="1"/>
  <c r="F51" i="1" s="1"/>
  <c r="B51" i="1" a="1"/>
  <c r="B51" i="1" s="1"/>
  <c r="D50" i="1" a="1"/>
  <c r="D50" i="1" s="1"/>
  <c r="F49" i="1" a="1"/>
  <c r="F49" i="1" s="1"/>
</calcChain>
</file>

<file path=xl/sharedStrings.xml><?xml version="1.0" encoding="utf-8"?>
<sst xmlns="http://schemas.openxmlformats.org/spreadsheetml/2006/main" count="53" uniqueCount="38">
  <si>
    <t>date</t>
  </si>
  <si>
    <t>nom</t>
  </si>
  <si>
    <t>ville</t>
  </si>
  <si>
    <t>facture</t>
  </si>
  <si>
    <t>prix</t>
  </si>
  <si>
    <t>من</t>
  </si>
  <si>
    <t>الى</t>
  </si>
  <si>
    <t>أحمد</t>
  </si>
  <si>
    <t>ياسين</t>
  </si>
  <si>
    <t>حمزة</t>
  </si>
  <si>
    <t>يونس</t>
  </si>
  <si>
    <t>علي</t>
  </si>
  <si>
    <t>سميرة</t>
  </si>
  <si>
    <t>فاطمة</t>
  </si>
  <si>
    <t>شيماء</t>
  </si>
  <si>
    <t>خالد</t>
  </si>
  <si>
    <t>ايوب</t>
  </si>
  <si>
    <t>نورة</t>
  </si>
  <si>
    <t>فؤاد</t>
  </si>
  <si>
    <t>عائشة</t>
  </si>
  <si>
    <t>محمد</t>
  </si>
  <si>
    <t>سمير</t>
  </si>
  <si>
    <t>شعيب</t>
  </si>
  <si>
    <t>casa</t>
  </si>
  <si>
    <t>fes</t>
  </si>
  <si>
    <t>tanger</t>
  </si>
  <si>
    <t>rabat</t>
  </si>
  <si>
    <t>agadir</t>
  </si>
  <si>
    <t>safi</t>
  </si>
  <si>
    <t>tadla</t>
  </si>
  <si>
    <t>age</t>
  </si>
  <si>
    <t xml:space="preserve">جدول البيانات منحته اسم </t>
  </si>
  <si>
    <t>tab</t>
  </si>
  <si>
    <t>حدد التاريخ من القائمة المنسدلة</t>
  </si>
  <si>
    <t>القوائم المنسدلة مطاطة</t>
  </si>
  <si>
    <t>لا تذكر المكرر الا مرة واحدة و تتجاهل الفراغات</t>
  </si>
  <si>
    <t>و يمكن زيادرة البيانات في الصفحة الاولى</t>
  </si>
  <si>
    <t>حاول ان تضع التاريخ الاحدث اولاً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</si>
</sst>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0" fontId="1" fillId="6" borderId="0" xfId="0" applyFont="1" applyFill="1"/>
    <xf numFmtId="164" fontId="0" fillId="0" borderId="0" xfId="0" applyNumberFormat="1" applyFill="1" applyBorder="1"/>
    <xf numFmtId="0" fontId="2" fillId="2" borderId="2" xfId="0" applyFont="1" applyFill="1" applyBorder="1" applyAlignment="1">
      <alignment horizontal="center" vertical="center"/>
    </xf>
    <xf numFmtId="164" fontId="0" fillId="3" borderId="0" xfId="0" applyNumberFormat="1" applyFont="1" applyFill="1" applyBorder="1"/>
    <xf numFmtId="0" fontId="0" fillId="3" borderId="0" xfId="0" applyNumberFormat="1" applyFont="1" applyFill="1" applyBorder="1"/>
    <xf numFmtId="0" fontId="1" fillId="7" borderId="0" xfId="0" applyFont="1" applyFill="1"/>
    <xf numFmtId="0" fontId="5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G10" sqref="G10"/>
    </sheetView>
  </sheetViews>
  <sheetFormatPr defaultColWidth="10.90625" defaultRowHeight="14.5" x14ac:dyDescent="0.35"/>
  <cols>
    <col min="2" max="2" width="19" customWidth="1"/>
    <col min="7" max="7" width="27.6328125" customWidth="1"/>
    <col min="8" max="8" width="20.453125" hidden="1" customWidth="1"/>
    <col min="9" max="9" width="39.08984375" customWidth="1"/>
  </cols>
  <sheetData>
    <row r="1" spans="1:9" ht="17.5" x14ac:dyDescent="0.35">
      <c r="A1" s="1" t="s">
        <v>5</v>
      </c>
      <c r="B1" s="2">
        <v>42464</v>
      </c>
      <c r="C1" s="12"/>
      <c r="D1" s="12" t="s">
        <v>33</v>
      </c>
      <c r="G1" s="13" t="str">
        <f>IF($B$2&lt;$B$1,"ضع التاريخ الاقدم اولاً","")</f>
        <v/>
      </c>
      <c r="H1">
        <f>COUNTIFS(data!$A$2:$A$100,"&lt;="&amp;$B$2,data!$A$2:$A$100,"&gt;="&amp;$B$1)</f>
        <v>10</v>
      </c>
    </row>
    <row r="2" spans="1:9" ht="17.5" x14ac:dyDescent="0.35">
      <c r="A2" s="1" t="s">
        <v>6</v>
      </c>
      <c r="B2" s="3">
        <v>42508</v>
      </c>
      <c r="G2" s="13"/>
    </row>
    <row r="3" spans="1:9" x14ac:dyDescent="0.35">
      <c r="A3" s="9" t="s">
        <v>0</v>
      </c>
      <c r="B3" s="9" t="s">
        <v>1</v>
      </c>
      <c r="C3" s="9" t="s">
        <v>2</v>
      </c>
      <c r="D3" s="9" t="s">
        <v>30</v>
      </c>
      <c r="E3" s="9" t="s">
        <v>3</v>
      </c>
      <c r="F3" s="9" t="s">
        <v>4</v>
      </c>
      <c r="G3" s="13"/>
    </row>
    <row r="4" spans="1:9" ht="15.5" x14ac:dyDescent="0.35">
      <c r="A4" s="10">
        <f t="array" ref="A4">IF(ROWS(A$4:A4)&gt;$H$1,"",INDEX(data!A$2:A$100,SMALL(IF(data!A$2:A$100&lt;&gt;"",IF(data!$A$2:$A$100&gt;=$B$1,IF(data!$A$2:$A$100&lt;=$B$2,ROW(data!A$2:A$100)-ROW(data!A$2)+1))),ROWS(A$4:A4))))</f>
        <v>42464</v>
      </c>
      <c r="B4" s="10" t="str">
        <f t="array" ref="B4">IF(ROWS(B$4:B4)&gt;$H$1,"",INDEX(data!B$2:B$100,SMALL(IF(data!B$2:B$100&lt;&gt;"",IF(data!$A$2:$A$100&gt;=$B$1,IF(data!$A$2:$A$100&lt;=$B$2,ROW(data!B$2:B$100)-ROW(data!B$2)+1))),ROWS(B$4:B4))))</f>
        <v>حمزة</v>
      </c>
      <c r="C4" s="10" t="str">
        <f t="array" ref="C4">IF(ROWS(C$4:C4)&gt;$H$1,"",INDEX(data!C$2:C$100,SMALL(IF(data!C$2:C$100&lt;&gt;"",IF(data!$A$2:$A$100&gt;=$B$1,IF(data!$A$2:$A$100&lt;=$B$2,ROW(data!C$2:C$100)-ROW(data!C$2)+1))),ROWS(C$4:C4))))</f>
        <v>tanger</v>
      </c>
      <c r="D4" s="11">
        <f t="array" ref="D4">IF(ROWS(D$4:D4)&gt;$H$1,"",INDEX(data!D$2:D$100,SMALL(IF(data!D$2:D$100&lt;&gt;"",IF(data!$A$2:$A$100&gt;=$B$1,IF(data!$A$2:$A$100&lt;=$B$2,ROW(data!D$2:D$100)-ROW(data!D$2)+1))),ROWS(D$4:D4))))</f>
        <v>28</v>
      </c>
      <c r="E4" s="11">
        <f t="array" ref="E4">IF(ROWS(E$4:E4)&gt;$H$1,"",INDEX(data!E$2:E$100,SMALL(IF(data!E$2:E$100&lt;&gt;"",IF(data!$A$2:$A$100&gt;=$B$1,IF(data!$A$2:$A$100&lt;=$B$2,ROW(data!E$2:E$100)-ROW(data!E$2)+1))),ROWS(E$4:E4))))</f>
        <v>7453</v>
      </c>
      <c r="F4" s="11">
        <f t="array" ref="F4">IF(ROWS(F$4:F4)&gt;$H$1,"",INDEX(data!F$2:F$100,SMALL(IF(data!F$2:F$100&lt;&gt;"",IF(data!$A$2:$A$100&gt;=$B$1,IF(data!$A$2:$A$100&lt;=$B$2,ROW(data!F$2:F$100)-ROW(data!F$2)+1))),ROWS(F$4:F4))))</f>
        <v>6894</v>
      </c>
      <c r="G4" s="14" t="s">
        <v>37</v>
      </c>
    </row>
    <row r="5" spans="1:9" x14ac:dyDescent="0.35">
      <c r="A5" s="10">
        <f t="array" ref="A5">IF(ROWS(A$4:A5)&gt;$H$1,"",INDEX(data!A$2:A$100,SMALL(IF(data!A$2:A$100&lt;&gt;"",IF(data!$A$2:$A$100&gt;=$B$1,IF(data!$A$2:$A$100&lt;=$B$2,ROW(data!A$2:A$100)-ROW(data!A$2)+1))),ROWS(A$4:A5))))</f>
        <v>42465</v>
      </c>
      <c r="B5" s="10" t="str">
        <f t="array" ref="B5">IF(ROWS(B$4:B5)&gt;$H$1,"",INDEX(data!B$2:B$100,SMALL(IF(data!B$2:B$100&lt;&gt;"",IF(data!$A$2:$A$100&gt;=$B$1,IF(data!$A$2:$A$100&lt;=$B$2,ROW(data!B$2:B$100)-ROW(data!B$2)+1))),ROWS(B$4:B5))))</f>
        <v>يونس</v>
      </c>
      <c r="C5" s="10" t="str">
        <f t="array" ref="C5">IF(ROWS(C$4:C5)&gt;$H$1,"",INDEX(data!C$2:C$100,SMALL(IF(data!C$2:C$100&lt;&gt;"",IF(data!$A$2:$A$100&gt;=$B$1,IF(data!$A$2:$A$100&lt;=$B$2,ROW(data!C$2:C$100)-ROW(data!C$2)+1))),ROWS(C$4:C5))))</f>
        <v>rabat</v>
      </c>
      <c r="D5" s="11">
        <f t="array" ref="D5">IF(ROWS(D$4:D5)&gt;$H$1,"",INDEX(data!D$2:D$100,SMALL(IF(data!D$2:D$100&lt;&gt;"",IF(data!$A$2:$A$100&gt;=$B$1,IF(data!$A$2:$A$100&lt;=$B$2,ROW(data!D$2:D$100)-ROW(data!D$2)+1))),ROWS(D$4:D5))))</f>
        <v>24</v>
      </c>
      <c r="E5" s="11">
        <f t="array" ref="E5">IF(ROWS(E$4:E5)&gt;$H$1,"",INDEX(data!E$2:E$100,SMALL(IF(data!E$2:E$100&lt;&gt;"",IF(data!$A$2:$A$100&gt;=$B$1,IF(data!$A$2:$A$100&lt;=$B$2,ROW(data!E$2:E$100)-ROW(data!E$2)+1))),ROWS(E$4:E5))))</f>
        <v>7454</v>
      </c>
      <c r="F5" s="11">
        <f t="array" ref="F5">IF(ROWS(F$4:F5)&gt;$H$1,"",INDEX(data!F$2:F$100,SMALL(IF(data!F$2:F$100&lt;&gt;"",IF(data!$A$2:$A$100&gt;=$B$1,IF(data!$A$2:$A$100&lt;=$B$2,ROW(data!F$2:F$100)-ROW(data!F$2)+1))),ROWS(F$4:F5))))</f>
        <v>6895</v>
      </c>
      <c r="I5" s="7"/>
    </row>
    <row r="6" spans="1:9" x14ac:dyDescent="0.35">
      <c r="A6" s="10">
        <f t="array" ref="A6">IF(ROWS(A$4:A6)&gt;$H$1,"",INDEX(data!A$2:A$100,SMALL(IF(data!A$2:A$100&lt;&gt;"",IF(data!$A$2:$A$100&gt;=$B$1,IF(data!$A$2:$A$100&lt;=$B$2,ROW(data!A$2:A$100)-ROW(data!A$2)+1))),ROWS(A$4:A6))))</f>
        <v>42466</v>
      </c>
      <c r="B6" s="10" t="str">
        <f t="array" ref="B6">IF(ROWS(B$4:B6)&gt;$H$1,"",INDEX(data!B$2:B$100,SMALL(IF(data!B$2:B$100&lt;&gt;"",IF(data!$A$2:$A$100&gt;=$B$1,IF(data!$A$2:$A$100&lt;=$B$2,ROW(data!B$2:B$100)-ROW(data!B$2)+1))),ROWS(B$4:B6))))</f>
        <v>علي</v>
      </c>
      <c r="C6" s="10" t="str">
        <f t="array" ref="C6">IF(ROWS(C$4:C6)&gt;$H$1,"",INDEX(data!C$2:C$100,SMALL(IF(data!C$2:C$100&lt;&gt;"",IF(data!$A$2:$A$100&gt;=$B$1,IF(data!$A$2:$A$100&lt;=$B$2,ROW(data!C$2:C$100)-ROW(data!C$2)+1))),ROWS(C$4:C6))))</f>
        <v>fes</v>
      </c>
      <c r="D6" s="11">
        <f t="array" ref="D6">IF(ROWS(D$4:D6)&gt;$H$1,"",INDEX(data!D$2:D$100,SMALL(IF(data!D$2:D$100&lt;&gt;"",IF(data!$A$2:$A$100&gt;=$B$1,IF(data!$A$2:$A$100&lt;=$B$2,ROW(data!D$2:D$100)-ROW(data!D$2)+1))),ROWS(D$4:D6))))</f>
        <v>55</v>
      </c>
      <c r="E6" s="11">
        <f t="array" ref="E6">IF(ROWS(E$4:E6)&gt;$H$1,"",INDEX(data!E$2:E$100,SMALL(IF(data!E$2:E$100&lt;&gt;"",IF(data!$A$2:$A$100&gt;=$B$1,IF(data!$A$2:$A$100&lt;=$B$2,ROW(data!E$2:E$100)-ROW(data!E$2)+1))),ROWS(E$4:E6))))</f>
        <v>7454</v>
      </c>
      <c r="F6" s="11">
        <f t="array" ref="F6">IF(ROWS(F$4:F6)&gt;$H$1,"",INDEX(data!F$2:F$100,SMALL(IF(data!F$2:F$100&lt;&gt;"",IF(data!$A$2:$A$100&gt;=$B$1,IF(data!$A$2:$A$100&lt;=$B$2,ROW(data!F$2:F$100)-ROW(data!F$2)+1))),ROWS(F$4:F6))))</f>
        <v>6895</v>
      </c>
      <c r="I6" s="7" t="s">
        <v>34</v>
      </c>
    </row>
    <row r="7" spans="1:9" x14ac:dyDescent="0.35">
      <c r="A7" s="10">
        <f t="array" ref="A7">IF(ROWS(A$4:A7)&gt;$H$1,"",INDEX(data!A$2:A$100,SMALL(IF(data!A$2:A$100&lt;&gt;"",IF(data!$A$2:$A$100&gt;=$B$1,IF(data!$A$2:$A$100&lt;=$B$2,ROW(data!A$2:A$100)-ROW(data!A$2)+1))),ROWS(A$4:A7))))</f>
        <v>42502</v>
      </c>
      <c r="B7" s="10" t="str">
        <f t="array" ref="B7">IF(ROWS(B$4:B7)&gt;$H$1,"",INDEX(data!B$2:B$100,SMALL(IF(data!B$2:B$100&lt;&gt;"",IF(data!$A$2:$A$100&gt;=$B$1,IF(data!$A$2:$A$100&lt;=$B$2,ROW(data!B$2:B$100)-ROW(data!B$2)+1))),ROWS(B$4:B7))))</f>
        <v>سميرة</v>
      </c>
      <c r="C7" s="10" t="str">
        <f t="array" ref="C7">IF(ROWS(C$4:C7)&gt;$H$1,"",INDEX(data!C$2:C$100,SMALL(IF(data!C$2:C$100&lt;&gt;"",IF(data!$A$2:$A$100&gt;=$B$1,IF(data!$A$2:$A$100&lt;=$B$2,ROW(data!C$2:C$100)-ROW(data!C$2)+1))),ROWS(C$4:C7))))</f>
        <v>tanger</v>
      </c>
      <c r="D7" s="11">
        <f t="array" ref="D7">IF(ROWS(D$4:D7)&gt;$H$1,"",INDEX(data!D$2:D$100,SMALL(IF(data!D$2:D$100&lt;&gt;"",IF(data!$A$2:$A$100&gt;=$B$1,IF(data!$A$2:$A$100&lt;=$B$2,ROW(data!D$2:D$100)-ROW(data!D$2)+1))),ROWS(D$4:D7))))</f>
        <v>26</v>
      </c>
      <c r="E7" s="11">
        <f t="array" ref="E7">IF(ROWS(E$4:E7)&gt;$H$1,"",INDEX(data!E$2:E$100,SMALL(IF(data!E$2:E$100&lt;&gt;"",IF(data!$A$2:$A$100&gt;=$B$1,IF(data!$A$2:$A$100&lt;=$B$2,ROW(data!E$2:E$100)-ROW(data!E$2)+1))),ROWS(E$4:E7))))</f>
        <v>7454</v>
      </c>
      <c r="F7" s="11">
        <f t="array" ref="F7">IF(ROWS(F$4:F7)&gt;$H$1,"",INDEX(data!F$2:F$100,SMALL(IF(data!F$2:F$100&lt;&gt;"",IF(data!$A$2:$A$100&gt;=$B$1,IF(data!$A$2:$A$100&lt;=$B$2,ROW(data!F$2:F$100)-ROW(data!F$2)+1))),ROWS(F$4:F7))))</f>
        <v>6895</v>
      </c>
      <c r="I7" s="7" t="s">
        <v>35</v>
      </c>
    </row>
    <row r="8" spans="1:9" x14ac:dyDescent="0.35">
      <c r="A8" s="10">
        <f t="array" ref="A8">IF(ROWS(A$4:A8)&gt;$H$1,"",INDEX(data!A$2:A$100,SMALL(IF(data!A$2:A$100&lt;&gt;"",IF(data!$A$2:$A$100&gt;=$B$1,IF(data!$A$2:$A$100&lt;=$B$2,ROW(data!A$2:A$100)-ROW(data!A$2)+1))),ROWS(A$4:A8))))</f>
        <v>42503</v>
      </c>
      <c r="B8" s="10" t="str">
        <f t="array" ref="B8">IF(ROWS(B$4:B8)&gt;$H$1,"",INDEX(data!B$2:B$100,SMALL(IF(data!B$2:B$100&lt;&gt;"",IF(data!$A$2:$A$100&gt;=$B$1,IF(data!$A$2:$A$100&lt;=$B$2,ROW(data!B$2:B$100)-ROW(data!B$2)+1))),ROWS(B$4:B8))))</f>
        <v>فاطمة</v>
      </c>
      <c r="C8" s="10" t="str">
        <f t="array" ref="C8">IF(ROWS(C$4:C8)&gt;$H$1,"",INDEX(data!C$2:C$100,SMALL(IF(data!C$2:C$100&lt;&gt;"",IF(data!$A$2:$A$100&gt;=$B$1,IF(data!$A$2:$A$100&lt;=$B$2,ROW(data!C$2:C$100)-ROW(data!C$2)+1))),ROWS(C$4:C8))))</f>
        <v>agadir</v>
      </c>
      <c r="D8" s="11">
        <f t="array" ref="D8">IF(ROWS(D$4:D8)&gt;$H$1,"",INDEX(data!D$2:D$100,SMALL(IF(data!D$2:D$100&lt;&gt;"",IF(data!$A$2:$A$100&gt;=$B$1,IF(data!$A$2:$A$100&lt;=$B$2,ROW(data!D$2:D$100)-ROW(data!D$2)+1))),ROWS(D$4:D8))))</f>
        <v>32</v>
      </c>
      <c r="E8" s="11">
        <f t="array" ref="E8">IF(ROWS(E$4:E8)&gt;$H$1,"",INDEX(data!E$2:E$100,SMALL(IF(data!E$2:E$100&lt;&gt;"",IF(data!$A$2:$A$100&gt;=$B$1,IF(data!$A$2:$A$100&lt;=$B$2,ROW(data!E$2:E$100)-ROW(data!E$2)+1))),ROWS(E$4:E8))))</f>
        <v>7454</v>
      </c>
      <c r="F8" s="11">
        <f t="array" ref="F8">IF(ROWS(F$4:F8)&gt;$H$1,"",INDEX(data!F$2:F$100,SMALL(IF(data!F$2:F$100&lt;&gt;"",IF(data!$A$2:$A$100&gt;=$B$1,IF(data!$A$2:$A$100&lt;=$B$2,ROW(data!F$2:F$100)-ROW(data!F$2)+1))),ROWS(F$4:F8))))</f>
        <v>6892</v>
      </c>
      <c r="I8" s="7" t="s">
        <v>36</v>
      </c>
    </row>
    <row r="9" spans="1:9" x14ac:dyDescent="0.35">
      <c r="A9" s="10">
        <f t="array" ref="A9">IF(ROWS(A$4:A9)&gt;$H$1,"",INDEX(data!A$2:A$100,SMALL(IF(data!A$2:A$100&lt;&gt;"",IF(data!$A$2:$A$100&gt;=$B$1,IF(data!$A$2:$A$100&lt;=$B$2,ROW(data!A$2:A$100)-ROW(data!A$2)+1))),ROWS(A$4:A9))))</f>
        <v>42504</v>
      </c>
      <c r="B9" s="10" t="str">
        <f t="array" ref="B9">IF(ROWS(B$4:B9)&gt;$H$1,"",INDEX(data!B$2:B$100,SMALL(IF(data!B$2:B$100&lt;&gt;"",IF(data!$A$2:$A$100&gt;=$B$1,IF(data!$A$2:$A$100&lt;=$B$2,ROW(data!B$2:B$100)-ROW(data!B$2)+1))),ROWS(B$4:B9))))</f>
        <v>شيماء</v>
      </c>
      <c r="C9" s="10" t="str">
        <f t="array" ref="C9">IF(ROWS(C$4:C9)&gt;$H$1,"",INDEX(data!C$2:C$100,SMALL(IF(data!C$2:C$100&lt;&gt;"",IF(data!$A$2:$A$100&gt;=$B$1,IF(data!$A$2:$A$100&lt;=$B$2,ROW(data!C$2:C$100)-ROW(data!C$2)+1))),ROWS(C$4:C9))))</f>
        <v>casa</v>
      </c>
      <c r="D9" s="11">
        <f t="array" ref="D9">IF(ROWS(D$4:D9)&gt;$H$1,"",INDEX(data!D$2:D$100,SMALL(IF(data!D$2:D$100&lt;&gt;"",IF(data!$A$2:$A$100&gt;=$B$1,IF(data!$A$2:$A$100&lt;=$B$2,ROW(data!D$2:D$100)-ROW(data!D$2)+1))),ROWS(D$4:D9))))</f>
        <v>27</v>
      </c>
      <c r="E9" s="11">
        <f t="array" ref="E9">IF(ROWS(E$4:E9)&gt;$H$1,"",INDEX(data!E$2:E$100,SMALL(IF(data!E$2:E$100&lt;&gt;"",IF(data!$A$2:$A$100&gt;=$B$1,IF(data!$A$2:$A$100&lt;=$B$2,ROW(data!E$2:E$100)-ROW(data!E$2)+1))),ROWS(E$4:E9))))</f>
        <v>7458</v>
      </c>
      <c r="F9" s="11">
        <f t="array" ref="F9">IF(ROWS(F$4:F9)&gt;$H$1,"",INDEX(data!F$2:F$100,SMALL(IF(data!F$2:F$100&lt;&gt;"",IF(data!$A$2:$A$100&gt;=$B$1,IF(data!$A$2:$A$100&lt;=$B$2,ROW(data!F$2:F$100)-ROW(data!F$2)+1))),ROWS(F$4:F9))))</f>
        <v>6892</v>
      </c>
      <c r="I9" s="7"/>
    </row>
    <row r="10" spans="1:9" x14ac:dyDescent="0.35">
      <c r="A10" s="10">
        <f t="array" ref="A10">IF(ROWS(A$4:A10)&gt;$H$1,"",INDEX(data!A$2:A$100,SMALL(IF(data!A$2:A$100&lt;&gt;"",IF(data!$A$2:$A$100&gt;=$B$1,IF(data!$A$2:$A$100&lt;=$B$2,ROW(data!A$2:A$100)-ROW(data!A$2)+1))),ROWS(A$4:A10))))</f>
        <v>42505</v>
      </c>
      <c r="B10" s="10" t="str">
        <f t="array" ref="B10">IF(ROWS(B$4:B10)&gt;$H$1,"",INDEX(data!B$2:B$100,SMALL(IF(data!B$2:B$100&lt;&gt;"",IF(data!$A$2:$A$100&gt;=$B$1,IF(data!$A$2:$A$100&lt;=$B$2,ROW(data!B$2:B$100)-ROW(data!B$2)+1))),ROWS(B$4:B10))))</f>
        <v>خالد</v>
      </c>
      <c r="C10" s="10" t="str">
        <f t="array" ref="C10">IF(ROWS(C$4:C10)&gt;$H$1,"",INDEX(data!C$2:C$100,SMALL(IF(data!C$2:C$100&lt;&gt;"",IF(data!$A$2:$A$100&gt;=$B$1,IF(data!$A$2:$A$100&lt;=$B$2,ROW(data!C$2:C$100)-ROW(data!C$2)+1))),ROWS(C$4:C10))))</f>
        <v>agadir</v>
      </c>
      <c r="D10" s="11">
        <f t="array" ref="D10">IF(ROWS(D$4:D10)&gt;$H$1,"",INDEX(data!D$2:D$100,SMALL(IF(data!D$2:D$100&lt;&gt;"",IF(data!$A$2:$A$100&gt;=$B$1,IF(data!$A$2:$A$100&lt;=$B$2,ROW(data!D$2:D$100)-ROW(data!D$2)+1))),ROWS(D$4:D10))))</f>
        <v>28</v>
      </c>
      <c r="E10" s="11">
        <f t="array" ref="E10">IF(ROWS(E$4:E10)&gt;$H$1,"",INDEX(data!E$2:E$100,SMALL(IF(data!E$2:E$100&lt;&gt;"",IF(data!$A$2:$A$100&gt;=$B$1,IF(data!$A$2:$A$100&lt;=$B$2,ROW(data!E$2:E$100)-ROW(data!E$2)+1))),ROWS(E$4:E10))))</f>
        <v>7459</v>
      </c>
      <c r="F10" s="11">
        <f t="array" ref="F10">IF(ROWS(F$4:F10)&gt;$H$1,"",INDEX(data!F$2:F$100,SMALL(IF(data!F$2:F$100&lt;&gt;"",IF(data!$A$2:$A$100&gt;=$B$1,IF(data!$A$2:$A$100&lt;=$B$2,ROW(data!F$2:F$100)-ROW(data!F$2)+1))),ROWS(F$4:F10))))</f>
        <v>6904</v>
      </c>
    </row>
    <row r="11" spans="1:9" x14ac:dyDescent="0.35">
      <c r="A11" s="10">
        <f t="array" ref="A11">IF(ROWS(A$4:A11)&gt;$H$1,"",INDEX(data!A$2:A$100,SMALL(IF(data!A$2:A$100&lt;&gt;"",IF(data!$A$2:$A$100&gt;=$B$1,IF(data!$A$2:$A$100&lt;=$B$2,ROW(data!A$2:A$100)-ROW(data!A$2)+1))),ROWS(A$4:A11))))</f>
        <v>42506</v>
      </c>
      <c r="B11" s="10" t="str">
        <f t="array" ref="B11">IF(ROWS(B$4:B11)&gt;$H$1,"",INDEX(data!B$2:B$100,SMALL(IF(data!B$2:B$100&lt;&gt;"",IF(data!$A$2:$A$100&gt;=$B$1,IF(data!$A$2:$A$100&lt;=$B$2,ROW(data!B$2:B$100)-ROW(data!B$2)+1))),ROWS(B$4:B11))))</f>
        <v>ايوب</v>
      </c>
      <c r="C11" s="10" t="str">
        <f t="array" ref="C11">IF(ROWS(C$4:C11)&gt;$H$1,"",INDEX(data!C$2:C$100,SMALL(IF(data!C$2:C$100&lt;&gt;"",IF(data!$A$2:$A$100&gt;=$B$1,IF(data!$A$2:$A$100&lt;=$B$2,ROW(data!C$2:C$100)-ROW(data!C$2)+1))),ROWS(C$4:C11))))</f>
        <v>fes</v>
      </c>
      <c r="D11" s="11">
        <f t="array" ref="D11">IF(ROWS(D$4:D11)&gt;$H$1,"",INDEX(data!D$2:D$100,SMALL(IF(data!D$2:D$100&lt;&gt;"",IF(data!$A$2:$A$100&gt;=$B$1,IF(data!$A$2:$A$100&lt;=$B$2,ROW(data!D$2:D$100)-ROW(data!D$2)+1))),ROWS(D$4:D11))))</f>
        <v>20</v>
      </c>
      <c r="E11" s="11">
        <f t="array" ref="E11">IF(ROWS(E$4:E11)&gt;$H$1,"",INDEX(data!E$2:E$100,SMALL(IF(data!E$2:E$100&lt;&gt;"",IF(data!$A$2:$A$100&gt;=$B$1,IF(data!$A$2:$A$100&lt;=$B$2,ROW(data!E$2:E$100)-ROW(data!E$2)+1))),ROWS(E$4:E11))))</f>
        <v>7460</v>
      </c>
      <c r="F11" s="11">
        <f t="array" ref="F11">IF(ROWS(F$4:F11)&gt;$H$1,"",INDEX(data!F$2:F$100,SMALL(IF(data!F$2:F$100&lt;&gt;"",IF(data!$A$2:$A$100&gt;=$B$1,IF(data!$A$2:$A$100&lt;=$B$2,ROW(data!F$2:F$100)-ROW(data!F$2)+1))),ROWS(F$4:F11))))</f>
        <v>6905</v>
      </c>
    </row>
    <row r="12" spans="1:9" x14ac:dyDescent="0.35">
      <c r="A12" s="10">
        <f t="array" ref="A12">IF(ROWS(A$4:A12)&gt;$H$1,"",INDEX(data!A$2:A$100,SMALL(IF(data!A$2:A$100&lt;&gt;"",IF(data!$A$2:$A$100&gt;=$B$1,IF(data!$A$2:$A$100&lt;=$B$2,ROW(data!A$2:A$100)-ROW(data!A$2)+1))),ROWS(A$4:A12))))</f>
        <v>42507</v>
      </c>
      <c r="B12" s="10" t="str">
        <f t="array" ref="B12">IF(ROWS(B$4:B12)&gt;$H$1,"",INDEX(data!B$2:B$100,SMALL(IF(data!B$2:B$100&lt;&gt;"",IF(data!$A$2:$A$100&gt;=$B$1,IF(data!$A$2:$A$100&lt;=$B$2,ROW(data!B$2:B$100)-ROW(data!B$2)+1))),ROWS(B$4:B12))))</f>
        <v>نورة</v>
      </c>
      <c r="C12" s="10" t="str">
        <f t="array" ref="C12">IF(ROWS(C$4:C12)&gt;$H$1,"",INDEX(data!C$2:C$100,SMALL(IF(data!C$2:C$100&lt;&gt;"",IF(data!$A$2:$A$100&gt;=$B$1,IF(data!$A$2:$A$100&lt;=$B$2,ROW(data!C$2:C$100)-ROW(data!C$2)+1))),ROWS(C$4:C12))))</f>
        <v>rabat</v>
      </c>
      <c r="D12" s="11">
        <f t="array" ref="D12">IF(ROWS(D$4:D12)&gt;$H$1,"",INDEX(data!D$2:D$100,SMALL(IF(data!D$2:D$100&lt;&gt;"",IF(data!$A$2:$A$100&gt;=$B$1,IF(data!$A$2:$A$100&lt;=$B$2,ROW(data!D$2:D$100)-ROW(data!D$2)+1))),ROWS(D$4:D12))))</f>
        <v>52</v>
      </c>
      <c r="E12" s="11">
        <f t="array" ref="E12">IF(ROWS(E$4:E12)&gt;$H$1,"",INDEX(data!E$2:E$100,SMALL(IF(data!E$2:E$100&lt;&gt;"",IF(data!$A$2:$A$100&gt;=$B$1,IF(data!$A$2:$A$100&lt;=$B$2,ROW(data!E$2:E$100)-ROW(data!E$2)+1))),ROWS(E$4:E12))))</f>
        <v>7461</v>
      </c>
      <c r="F12" s="11">
        <f t="array" ref="F12">IF(ROWS(F$4:F12)&gt;$H$1,"",INDEX(data!F$2:F$100,SMALL(IF(data!F$2:F$100&lt;&gt;"",IF(data!$A$2:$A$100&gt;=$B$1,IF(data!$A$2:$A$100&lt;=$B$2,ROW(data!F$2:F$100)-ROW(data!F$2)+1))),ROWS(F$4:F12))))</f>
        <v>6892</v>
      </c>
    </row>
    <row r="13" spans="1:9" x14ac:dyDescent="0.35">
      <c r="A13" s="10">
        <f t="array" ref="A13">IF(ROWS(A$4:A13)&gt;$H$1,"",INDEX(data!A$2:A$100,SMALL(IF(data!A$2:A$100&lt;&gt;"",IF(data!$A$2:$A$100&gt;=$B$1,IF(data!$A$2:$A$100&lt;=$B$2,ROW(data!A$2:A$100)-ROW(data!A$2)+1))),ROWS(A$4:A13))))</f>
        <v>42508</v>
      </c>
      <c r="B13" s="10" t="str">
        <f t="array" ref="B13">IF(ROWS(B$4:B13)&gt;$H$1,"",INDEX(data!B$2:B$100,SMALL(IF(data!B$2:B$100&lt;&gt;"",IF(data!$A$2:$A$100&gt;=$B$1,IF(data!$A$2:$A$100&lt;=$B$2,ROW(data!B$2:B$100)-ROW(data!B$2)+1))),ROWS(B$4:B13))))</f>
        <v>فؤاد</v>
      </c>
      <c r="C13" s="10" t="str">
        <f t="array" ref="C13">IF(ROWS(C$4:C13)&gt;$H$1,"",INDEX(data!C$2:C$100,SMALL(IF(data!C$2:C$100&lt;&gt;"",IF(data!$A$2:$A$100&gt;=$B$1,IF(data!$A$2:$A$100&lt;=$B$2,ROW(data!C$2:C$100)-ROW(data!C$2)+1))),ROWS(C$4:C13))))</f>
        <v>safi</v>
      </c>
      <c r="D13" s="11">
        <f t="array" ref="D13">IF(ROWS(D$4:D13)&gt;$H$1,"",INDEX(data!D$2:D$100,SMALL(IF(data!D$2:D$100&lt;&gt;"",IF(data!$A$2:$A$100&gt;=$B$1,IF(data!$A$2:$A$100&lt;=$B$2,ROW(data!D$2:D$100)-ROW(data!D$2)+1))),ROWS(D$4:D13))))</f>
        <v>35</v>
      </c>
      <c r="E13" s="11">
        <f t="array" ref="E13">IF(ROWS(E$4:E13)&gt;$H$1,"",INDEX(data!E$2:E$100,SMALL(IF(data!E$2:E$100&lt;&gt;"",IF(data!$A$2:$A$100&gt;=$B$1,IF(data!$A$2:$A$100&lt;=$B$2,ROW(data!E$2:E$100)-ROW(data!E$2)+1))),ROWS(E$4:E13))))</f>
        <v>7462</v>
      </c>
      <c r="F13" s="11">
        <f t="array" ref="F13">IF(ROWS(F$4:F13)&gt;$H$1,"",INDEX(data!F$2:F$100,SMALL(IF(data!F$2:F$100&lt;&gt;"",IF(data!$A$2:$A$100&gt;=$B$1,IF(data!$A$2:$A$100&lt;=$B$2,ROW(data!F$2:F$100)-ROW(data!F$2)+1))),ROWS(F$4:F13))))</f>
        <v>6892</v>
      </c>
    </row>
    <row r="14" spans="1:9" x14ac:dyDescent="0.35">
      <c r="A14" s="10" t="str">
        <f t="array" ref="A14">IF(ROWS(A$4:A14)&gt;$H$1,"",INDEX(data!A$2:A$100,SMALL(IF(data!A$2:A$100&lt;&gt;"",IF(data!$A$2:$A$100&gt;=$B$1,IF(data!$A$2:$A$100&lt;=$B$2,ROW(data!A$2:A$100)-ROW(data!A$2)+1))),ROWS(A$4:A14))))</f>
        <v/>
      </c>
      <c r="B14" s="10" t="str">
        <f t="array" ref="B14">IF(ROWS(B$4:B14)&gt;$H$1,"",INDEX(data!B$2:B$100,SMALL(IF(data!B$2:B$100&lt;&gt;"",IF(data!$A$2:$A$100&gt;=$B$1,IF(data!$A$2:$A$100&lt;=$B$2,ROW(data!B$2:B$100)-ROW(data!B$2)+1))),ROWS(B$4:B14))))</f>
        <v/>
      </c>
      <c r="C14" s="10" t="str">
        <f t="array" ref="C14">IF(ROWS(C$4:C14)&gt;$H$1,"",INDEX(data!C$2:C$100,SMALL(IF(data!C$2:C$100&lt;&gt;"",IF(data!$A$2:$A$100&gt;=$B$1,IF(data!$A$2:$A$100&lt;=$B$2,ROW(data!C$2:C$100)-ROW(data!C$2)+1))),ROWS(C$4:C14))))</f>
        <v/>
      </c>
      <c r="D14" s="11" t="str">
        <f t="array" ref="D14">IF(ROWS(D$4:D14)&gt;$H$1,"",INDEX(data!D$2:D$100,SMALL(IF(data!D$2:D$100&lt;&gt;"",IF(data!$A$2:$A$100&gt;=$B$1,IF(data!$A$2:$A$100&lt;=$B$2,ROW(data!D$2:D$100)-ROW(data!D$2)+1))),ROWS(D$4:D14))))</f>
        <v/>
      </c>
      <c r="E14" s="11" t="str">
        <f t="array" ref="E14">IF(ROWS(E$4:E14)&gt;$H$1,"",INDEX(data!E$2:E$100,SMALL(IF(data!E$2:E$100&lt;&gt;"",IF(data!$A$2:$A$100&gt;=$B$1,IF(data!$A$2:$A$100&lt;=$B$2,ROW(data!E$2:E$100)-ROW(data!E$2)+1))),ROWS(E$4:E14))))</f>
        <v/>
      </c>
      <c r="F14" s="11" t="str">
        <f t="array" ref="F14">IF(ROWS(F$4:F14)&gt;$H$1,"",INDEX(data!F$2:F$100,SMALL(IF(data!F$2:F$100&lt;&gt;"",IF(data!$A$2:$A$100&gt;=$B$1,IF(data!$A$2:$A$100&lt;=$B$2,ROW(data!F$2:F$100)-ROW(data!F$2)+1))),ROWS(F$4:F14))))</f>
        <v/>
      </c>
    </row>
    <row r="15" spans="1:9" x14ac:dyDescent="0.35">
      <c r="A15" s="10" t="str">
        <f t="array" ref="A15">IF(ROWS(A$4:A15)&gt;$H$1,"",INDEX(data!A$2:A$100,SMALL(IF(data!A$2:A$100&lt;&gt;"",IF(data!$A$2:$A$100&gt;=$B$1,IF(data!$A$2:$A$100&lt;=$B$2,ROW(data!A$2:A$100)-ROW(data!A$2)+1))),ROWS(A$4:A15))))</f>
        <v/>
      </c>
      <c r="B15" s="10" t="str">
        <f t="array" ref="B15">IF(ROWS(B$4:B15)&gt;$H$1,"",INDEX(data!B$2:B$100,SMALL(IF(data!B$2:B$100&lt;&gt;"",IF(data!$A$2:$A$100&gt;=$B$1,IF(data!$A$2:$A$100&lt;=$B$2,ROW(data!B$2:B$100)-ROW(data!B$2)+1))),ROWS(B$4:B15))))</f>
        <v/>
      </c>
      <c r="C15" s="10" t="str">
        <f t="array" ref="C15">IF(ROWS(C$4:C15)&gt;$H$1,"",INDEX(data!C$2:C$100,SMALL(IF(data!C$2:C$100&lt;&gt;"",IF(data!$A$2:$A$100&gt;=$B$1,IF(data!$A$2:$A$100&lt;=$B$2,ROW(data!C$2:C$100)-ROW(data!C$2)+1))),ROWS(C$4:C15))))</f>
        <v/>
      </c>
      <c r="D15" s="11" t="str">
        <f t="array" ref="D15">IF(ROWS(D$4:D15)&gt;$H$1,"",INDEX(data!D$2:D$100,SMALL(IF(data!D$2:D$100&lt;&gt;"",IF(data!$A$2:$A$100&gt;=$B$1,IF(data!$A$2:$A$100&lt;=$B$2,ROW(data!D$2:D$100)-ROW(data!D$2)+1))),ROWS(D$4:D15))))</f>
        <v/>
      </c>
      <c r="E15" s="11" t="str">
        <f t="array" ref="E15">IF(ROWS(E$4:E15)&gt;$H$1,"",INDEX(data!E$2:E$100,SMALL(IF(data!E$2:E$100&lt;&gt;"",IF(data!$A$2:$A$100&gt;=$B$1,IF(data!$A$2:$A$100&lt;=$B$2,ROW(data!E$2:E$100)-ROW(data!E$2)+1))),ROWS(E$4:E15))))</f>
        <v/>
      </c>
      <c r="F15" s="11" t="str">
        <f t="array" ref="F15">IF(ROWS(F$4:F15)&gt;$H$1,"",INDEX(data!F$2:F$100,SMALL(IF(data!F$2:F$100&lt;&gt;"",IF(data!$A$2:$A$100&gt;=$B$1,IF(data!$A$2:$A$100&lt;=$B$2,ROW(data!F$2:F$100)-ROW(data!F$2)+1))),ROWS(F$4:F15))))</f>
        <v/>
      </c>
    </row>
    <row r="16" spans="1:9" x14ac:dyDescent="0.35">
      <c r="A16" s="10" t="str">
        <f t="array" ref="A16">IF(ROWS(A$4:A16)&gt;$H$1,"",INDEX(data!A$2:A$100,SMALL(IF(data!A$2:A$100&lt;&gt;"",IF(data!$A$2:$A$100&gt;=$B$1,IF(data!$A$2:$A$100&lt;=$B$2,ROW(data!A$2:A$100)-ROW(data!A$2)+1))),ROWS(A$4:A16))))</f>
        <v/>
      </c>
      <c r="B16" s="10" t="str">
        <f t="array" ref="B16">IF(ROWS(B$4:B16)&gt;$H$1,"",INDEX(data!B$2:B$100,SMALL(IF(data!B$2:B$100&lt;&gt;"",IF(data!$A$2:$A$100&gt;=$B$1,IF(data!$A$2:$A$100&lt;=$B$2,ROW(data!B$2:B$100)-ROW(data!B$2)+1))),ROWS(B$4:B16))))</f>
        <v/>
      </c>
      <c r="C16" s="10" t="str">
        <f t="array" ref="C16">IF(ROWS(C$4:C16)&gt;$H$1,"",INDEX(data!C$2:C$100,SMALL(IF(data!C$2:C$100&lt;&gt;"",IF(data!$A$2:$A$100&gt;=$B$1,IF(data!$A$2:$A$100&lt;=$B$2,ROW(data!C$2:C$100)-ROW(data!C$2)+1))),ROWS(C$4:C16))))</f>
        <v/>
      </c>
      <c r="D16" s="11" t="str">
        <f t="array" ref="D16">IF(ROWS(D$4:D16)&gt;$H$1,"",INDEX(data!D$2:D$100,SMALL(IF(data!D$2:D$100&lt;&gt;"",IF(data!$A$2:$A$100&gt;=$B$1,IF(data!$A$2:$A$100&lt;=$B$2,ROW(data!D$2:D$100)-ROW(data!D$2)+1))),ROWS(D$4:D16))))</f>
        <v/>
      </c>
      <c r="E16" s="11" t="str">
        <f t="array" ref="E16">IF(ROWS(E$4:E16)&gt;$H$1,"",INDEX(data!E$2:E$100,SMALL(IF(data!E$2:E$100&lt;&gt;"",IF(data!$A$2:$A$100&gt;=$B$1,IF(data!$A$2:$A$100&lt;=$B$2,ROW(data!E$2:E$100)-ROW(data!E$2)+1))),ROWS(E$4:E16))))</f>
        <v/>
      </c>
      <c r="F16" s="11" t="str">
        <f t="array" ref="F16">IF(ROWS(F$4:F16)&gt;$H$1,"",INDEX(data!F$2:F$100,SMALL(IF(data!F$2:F$100&lt;&gt;"",IF(data!$A$2:$A$100&gt;=$B$1,IF(data!$A$2:$A$100&lt;=$B$2,ROW(data!F$2:F$100)-ROW(data!F$2)+1))),ROWS(F$4:F16))))</f>
        <v/>
      </c>
    </row>
    <row r="17" spans="1:6" x14ac:dyDescent="0.35">
      <c r="A17" s="10" t="str">
        <f t="array" ref="A17">IF(ROWS(A$4:A17)&gt;$H$1,"",INDEX(data!A$2:A$100,SMALL(IF(data!A$2:A$100&lt;&gt;"",IF(data!$A$2:$A$100&gt;=$B$1,IF(data!$A$2:$A$100&lt;=$B$2,ROW(data!A$2:A$100)-ROW(data!A$2)+1))),ROWS(A$4:A17))))</f>
        <v/>
      </c>
      <c r="B17" s="10" t="str">
        <f t="array" ref="B17">IF(ROWS(B$4:B17)&gt;$H$1,"",INDEX(data!B$2:B$100,SMALL(IF(data!B$2:B$100&lt;&gt;"",IF(data!$A$2:$A$100&gt;=$B$1,IF(data!$A$2:$A$100&lt;=$B$2,ROW(data!B$2:B$100)-ROW(data!B$2)+1))),ROWS(B$4:B17))))</f>
        <v/>
      </c>
      <c r="C17" s="10" t="str">
        <f t="array" ref="C17">IF(ROWS(C$4:C17)&gt;$H$1,"",INDEX(data!C$2:C$100,SMALL(IF(data!C$2:C$100&lt;&gt;"",IF(data!$A$2:$A$100&gt;=$B$1,IF(data!$A$2:$A$100&lt;=$B$2,ROW(data!C$2:C$100)-ROW(data!C$2)+1))),ROWS(C$4:C17))))</f>
        <v/>
      </c>
      <c r="D17" s="11" t="str">
        <f t="array" ref="D17">IF(ROWS(D$4:D17)&gt;$H$1,"",INDEX(data!D$2:D$100,SMALL(IF(data!D$2:D$100&lt;&gt;"",IF(data!$A$2:$A$100&gt;=$B$1,IF(data!$A$2:$A$100&lt;=$B$2,ROW(data!D$2:D$100)-ROW(data!D$2)+1))),ROWS(D$4:D17))))</f>
        <v/>
      </c>
      <c r="E17" s="11" t="str">
        <f t="array" ref="E17">IF(ROWS(E$4:E17)&gt;$H$1,"",INDEX(data!E$2:E$100,SMALL(IF(data!E$2:E$100&lt;&gt;"",IF(data!$A$2:$A$100&gt;=$B$1,IF(data!$A$2:$A$100&lt;=$B$2,ROW(data!E$2:E$100)-ROW(data!E$2)+1))),ROWS(E$4:E17))))</f>
        <v/>
      </c>
      <c r="F17" s="11" t="str">
        <f t="array" ref="F17">IF(ROWS(F$4:F17)&gt;$H$1,"",INDEX(data!F$2:F$100,SMALL(IF(data!F$2:F$100&lt;&gt;"",IF(data!$A$2:$A$100&gt;=$B$1,IF(data!$A$2:$A$100&lt;=$B$2,ROW(data!F$2:F$100)-ROW(data!F$2)+1))),ROWS(F$4:F17))))</f>
        <v/>
      </c>
    </row>
    <row r="18" spans="1:6" x14ac:dyDescent="0.35">
      <c r="A18" s="10" t="str">
        <f t="array" ref="A18">IF(ROWS(A$4:A18)&gt;$H$1,"",INDEX(data!A$2:A$100,SMALL(IF(data!A$2:A$100&lt;&gt;"",IF(data!$A$2:$A$100&gt;=$B$1,IF(data!$A$2:$A$100&lt;=$B$2,ROW(data!A$2:A$100)-ROW(data!A$2)+1))),ROWS(A$4:A18))))</f>
        <v/>
      </c>
      <c r="B18" s="10" t="str">
        <f t="array" ref="B18">IF(ROWS(B$4:B18)&gt;$H$1,"",INDEX(data!B$2:B$100,SMALL(IF(data!B$2:B$100&lt;&gt;"",IF(data!$A$2:$A$100&gt;=$B$1,IF(data!$A$2:$A$100&lt;=$B$2,ROW(data!B$2:B$100)-ROW(data!B$2)+1))),ROWS(B$4:B18))))</f>
        <v/>
      </c>
      <c r="C18" s="10" t="str">
        <f t="array" ref="C18">IF(ROWS(C$4:C18)&gt;$H$1,"",INDEX(data!C$2:C$100,SMALL(IF(data!C$2:C$100&lt;&gt;"",IF(data!$A$2:$A$100&gt;=$B$1,IF(data!$A$2:$A$100&lt;=$B$2,ROW(data!C$2:C$100)-ROW(data!C$2)+1))),ROWS(C$4:C18))))</f>
        <v/>
      </c>
      <c r="D18" s="11" t="str">
        <f t="array" ref="D18">IF(ROWS(D$4:D18)&gt;$H$1,"",INDEX(data!D$2:D$100,SMALL(IF(data!D$2:D$100&lt;&gt;"",IF(data!$A$2:$A$100&gt;=$B$1,IF(data!$A$2:$A$100&lt;=$B$2,ROW(data!D$2:D$100)-ROW(data!D$2)+1))),ROWS(D$4:D18))))</f>
        <v/>
      </c>
      <c r="E18" s="11" t="str">
        <f t="array" ref="E18">IF(ROWS(E$4:E18)&gt;$H$1,"",INDEX(data!E$2:E$100,SMALL(IF(data!E$2:E$100&lt;&gt;"",IF(data!$A$2:$A$100&gt;=$B$1,IF(data!$A$2:$A$100&lt;=$B$2,ROW(data!E$2:E$100)-ROW(data!E$2)+1))),ROWS(E$4:E18))))</f>
        <v/>
      </c>
      <c r="F18" s="11" t="str">
        <f t="array" ref="F18">IF(ROWS(F$4:F18)&gt;$H$1,"",INDEX(data!F$2:F$100,SMALL(IF(data!F$2:F$100&lt;&gt;"",IF(data!$A$2:$A$100&gt;=$B$1,IF(data!$A$2:$A$100&lt;=$B$2,ROW(data!F$2:F$100)-ROW(data!F$2)+1))),ROWS(F$4:F18))))</f>
        <v/>
      </c>
    </row>
    <row r="19" spans="1:6" x14ac:dyDescent="0.35">
      <c r="A19" s="10" t="str">
        <f t="array" ref="A19">IF(ROWS(A$4:A19)&gt;$H$1,"",INDEX(data!A$2:A$100,SMALL(IF(data!A$2:A$100&lt;&gt;"",IF(data!$A$2:$A$100&gt;=$B$1,IF(data!$A$2:$A$100&lt;=$B$2,ROW(data!A$2:A$100)-ROW(data!A$2)+1))),ROWS(A$4:A19))))</f>
        <v/>
      </c>
      <c r="B19" s="10" t="str">
        <f t="array" ref="B19">IF(ROWS(B$4:B19)&gt;$H$1,"",INDEX(data!B$2:B$100,SMALL(IF(data!B$2:B$100&lt;&gt;"",IF(data!$A$2:$A$100&gt;=$B$1,IF(data!$A$2:$A$100&lt;=$B$2,ROW(data!B$2:B$100)-ROW(data!B$2)+1))),ROWS(B$4:B19))))</f>
        <v/>
      </c>
      <c r="C19" s="10" t="str">
        <f t="array" ref="C19">IF(ROWS(C$4:C19)&gt;$H$1,"",INDEX(data!C$2:C$100,SMALL(IF(data!C$2:C$100&lt;&gt;"",IF(data!$A$2:$A$100&gt;=$B$1,IF(data!$A$2:$A$100&lt;=$B$2,ROW(data!C$2:C$100)-ROW(data!C$2)+1))),ROWS(C$4:C19))))</f>
        <v/>
      </c>
      <c r="D19" s="11" t="str">
        <f t="array" ref="D19">IF(ROWS(D$4:D19)&gt;$H$1,"",INDEX(data!D$2:D$100,SMALL(IF(data!D$2:D$100&lt;&gt;"",IF(data!$A$2:$A$100&gt;=$B$1,IF(data!$A$2:$A$100&lt;=$B$2,ROW(data!D$2:D$100)-ROW(data!D$2)+1))),ROWS(D$4:D19))))</f>
        <v/>
      </c>
      <c r="E19" s="11" t="str">
        <f t="array" ref="E19">IF(ROWS(E$4:E19)&gt;$H$1,"",INDEX(data!E$2:E$100,SMALL(IF(data!E$2:E$100&lt;&gt;"",IF(data!$A$2:$A$100&gt;=$B$1,IF(data!$A$2:$A$100&lt;=$B$2,ROW(data!E$2:E$100)-ROW(data!E$2)+1))),ROWS(E$4:E19))))</f>
        <v/>
      </c>
      <c r="F19" s="11" t="str">
        <f t="array" ref="F19">IF(ROWS(F$4:F19)&gt;$H$1,"",INDEX(data!F$2:F$100,SMALL(IF(data!F$2:F$100&lt;&gt;"",IF(data!$A$2:$A$100&gt;=$B$1,IF(data!$A$2:$A$100&lt;=$B$2,ROW(data!F$2:F$100)-ROW(data!F$2)+1))),ROWS(F$4:F19))))</f>
        <v/>
      </c>
    </row>
    <row r="20" spans="1:6" x14ac:dyDescent="0.35">
      <c r="A20" s="10" t="str">
        <f t="array" ref="A20">IF(ROWS(A$4:A20)&gt;$H$1,"",INDEX(data!A$2:A$100,SMALL(IF(data!A$2:A$100&lt;&gt;"",IF(data!$A$2:$A$100&gt;=$B$1,IF(data!$A$2:$A$100&lt;=$B$2,ROW(data!A$2:A$100)-ROW(data!A$2)+1))),ROWS(A$4:A20))))</f>
        <v/>
      </c>
      <c r="B20" s="10" t="str">
        <f t="array" ref="B20">IF(ROWS(B$4:B20)&gt;$H$1,"",INDEX(data!B$2:B$100,SMALL(IF(data!B$2:B$100&lt;&gt;"",IF(data!$A$2:$A$100&gt;=$B$1,IF(data!$A$2:$A$100&lt;=$B$2,ROW(data!B$2:B$100)-ROW(data!B$2)+1))),ROWS(B$4:B20))))</f>
        <v/>
      </c>
      <c r="C20" s="10" t="str">
        <f t="array" ref="C20">IF(ROWS(C$4:C20)&gt;$H$1,"",INDEX(data!C$2:C$100,SMALL(IF(data!C$2:C$100&lt;&gt;"",IF(data!$A$2:$A$100&gt;=$B$1,IF(data!$A$2:$A$100&lt;=$B$2,ROW(data!C$2:C$100)-ROW(data!C$2)+1))),ROWS(C$4:C20))))</f>
        <v/>
      </c>
      <c r="D20" s="11" t="str">
        <f t="array" ref="D20">IF(ROWS(D$4:D20)&gt;$H$1,"",INDEX(data!D$2:D$100,SMALL(IF(data!D$2:D$100&lt;&gt;"",IF(data!$A$2:$A$100&gt;=$B$1,IF(data!$A$2:$A$100&lt;=$B$2,ROW(data!D$2:D$100)-ROW(data!D$2)+1))),ROWS(D$4:D20))))</f>
        <v/>
      </c>
      <c r="E20" s="11" t="str">
        <f t="array" ref="E20">IF(ROWS(E$4:E20)&gt;$H$1,"",INDEX(data!E$2:E$100,SMALL(IF(data!E$2:E$100&lt;&gt;"",IF(data!$A$2:$A$100&gt;=$B$1,IF(data!$A$2:$A$100&lt;=$B$2,ROW(data!E$2:E$100)-ROW(data!E$2)+1))),ROWS(E$4:E20))))</f>
        <v/>
      </c>
      <c r="F20" s="11" t="str">
        <f t="array" ref="F20">IF(ROWS(F$4:F20)&gt;$H$1,"",INDEX(data!F$2:F$100,SMALL(IF(data!F$2:F$100&lt;&gt;"",IF(data!$A$2:$A$100&gt;=$B$1,IF(data!$A$2:$A$100&lt;=$B$2,ROW(data!F$2:F$100)-ROW(data!F$2)+1))),ROWS(F$4:F20))))</f>
        <v/>
      </c>
    </row>
    <row r="21" spans="1:6" x14ac:dyDescent="0.35">
      <c r="A21" s="10" t="str">
        <f t="array" ref="A21">IF(ROWS(A$4:A21)&gt;$H$1,"",INDEX(data!A$2:A$100,SMALL(IF(data!A$2:A$100&lt;&gt;"",IF(data!$A$2:$A$100&gt;=$B$1,IF(data!$A$2:$A$100&lt;=$B$2,ROW(data!A$2:A$100)-ROW(data!A$2)+1))),ROWS(A$4:A21))))</f>
        <v/>
      </c>
      <c r="B21" s="10" t="str">
        <f t="array" ref="B21">IF(ROWS(B$4:B21)&gt;$H$1,"",INDEX(data!B$2:B$100,SMALL(IF(data!B$2:B$100&lt;&gt;"",IF(data!$A$2:$A$100&gt;=$B$1,IF(data!$A$2:$A$100&lt;=$B$2,ROW(data!B$2:B$100)-ROW(data!B$2)+1))),ROWS(B$4:B21))))</f>
        <v/>
      </c>
      <c r="C21" s="10" t="str">
        <f t="array" ref="C21">IF(ROWS(C$4:C21)&gt;$H$1,"",INDEX(data!C$2:C$100,SMALL(IF(data!C$2:C$100&lt;&gt;"",IF(data!$A$2:$A$100&gt;=$B$1,IF(data!$A$2:$A$100&lt;=$B$2,ROW(data!C$2:C$100)-ROW(data!C$2)+1))),ROWS(C$4:C21))))</f>
        <v/>
      </c>
      <c r="D21" s="11" t="str">
        <f t="array" ref="D21">IF(ROWS(D$4:D21)&gt;$H$1,"",INDEX(data!D$2:D$100,SMALL(IF(data!D$2:D$100&lt;&gt;"",IF(data!$A$2:$A$100&gt;=$B$1,IF(data!$A$2:$A$100&lt;=$B$2,ROW(data!D$2:D$100)-ROW(data!D$2)+1))),ROWS(D$4:D21))))</f>
        <v/>
      </c>
      <c r="E21" s="11" t="str">
        <f t="array" ref="E21">IF(ROWS(E$4:E21)&gt;$H$1,"",INDEX(data!E$2:E$100,SMALL(IF(data!E$2:E$100&lt;&gt;"",IF(data!$A$2:$A$100&gt;=$B$1,IF(data!$A$2:$A$100&lt;=$B$2,ROW(data!E$2:E$100)-ROW(data!E$2)+1))),ROWS(E$4:E21))))</f>
        <v/>
      </c>
      <c r="F21" s="11" t="str">
        <f t="array" ref="F21">IF(ROWS(F$4:F21)&gt;$H$1,"",INDEX(data!F$2:F$100,SMALL(IF(data!F$2:F$100&lt;&gt;"",IF(data!$A$2:$A$100&gt;=$B$1,IF(data!$A$2:$A$100&lt;=$B$2,ROW(data!F$2:F$100)-ROW(data!F$2)+1))),ROWS(F$4:F21))))</f>
        <v/>
      </c>
    </row>
    <row r="22" spans="1:6" x14ac:dyDescent="0.35">
      <c r="A22" s="10" t="str">
        <f t="array" ref="A22">IF(ROWS(A$4:A22)&gt;$H$1,"",INDEX(data!A$2:A$100,SMALL(IF(data!A$2:A$100&lt;&gt;"",IF(data!$A$2:$A$100&gt;=$B$1,IF(data!$A$2:$A$100&lt;=$B$2,ROW(data!A$2:A$100)-ROW(data!A$2)+1))),ROWS(A$4:A22))))</f>
        <v/>
      </c>
      <c r="B22" s="10" t="str">
        <f t="array" ref="B22">IF(ROWS(B$4:B22)&gt;$H$1,"",INDEX(data!B$2:B$100,SMALL(IF(data!B$2:B$100&lt;&gt;"",IF(data!$A$2:$A$100&gt;=$B$1,IF(data!$A$2:$A$100&lt;=$B$2,ROW(data!B$2:B$100)-ROW(data!B$2)+1))),ROWS(B$4:B22))))</f>
        <v/>
      </c>
      <c r="C22" s="10" t="str">
        <f t="array" ref="C22">IF(ROWS(C$4:C22)&gt;$H$1,"",INDEX(data!C$2:C$100,SMALL(IF(data!C$2:C$100&lt;&gt;"",IF(data!$A$2:$A$100&gt;=$B$1,IF(data!$A$2:$A$100&lt;=$B$2,ROW(data!C$2:C$100)-ROW(data!C$2)+1))),ROWS(C$4:C22))))</f>
        <v/>
      </c>
      <c r="D22" s="11" t="str">
        <f t="array" ref="D22">IF(ROWS(D$4:D22)&gt;$H$1,"",INDEX(data!D$2:D$100,SMALL(IF(data!D$2:D$100&lt;&gt;"",IF(data!$A$2:$A$100&gt;=$B$1,IF(data!$A$2:$A$100&lt;=$B$2,ROW(data!D$2:D$100)-ROW(data!D$2)+1))),ROWS(D$4:D22))))</f>
        <v/>
      </c>
      <c r="E22" s="11" t="str">
        <f t="array" ref="E22">IF(ROWS(E$4:E22)&gt;$H$1,"",INDEX(data!E$2:E$100,SMALL(IF(data!E$2:E$100&lt;&gt;"",IF(data!$A$2:$A$100&gt;=$B$1,IF(data!$A$2:$A$100&lt;=$B$2,ROW(data!E$2:E$100)-ROW(data!E$2)+1))),ROWS(E$4:E22))))</f>
        <v/>
      </c>
      <c r="F22" s="11" t="str">
        <f t="array" ref="F22">IF(ROWS(F$4:F22)&gt;$H$1,"",INDEX(data!F$2:F$100,SMALL(IF(data!F$2:F$100&lt;&gt;"",IF(data!$A$2:$A$100&gt;=$B$1,IF(data!$A$2:$A$100&lt;=$B$2,ROW(data!F$2:F$100)-ROW(data!F$2)+1))),ROWS(F$4:F22))))</f>
        <v/>
      </c>
    </row>
    <row r="23" spans="1:6" x14ac:dyDescent="0.35">
      <c r="A23" s="10" t="str">
        <f t="array" ref="A23">IF(ROWS(A$4:A23)&gt;$H$1,"",INDEX(data!A$2:A$100,SMALL(IF(data!A$2:A$100&lt;&gt;"",IF(data!$A$2:$A$100&gt;=$B$1,IF(data!$A$2:$A$100&lt;=$B$2,ROW(data!A$2:A$100)-ROW(data!A$2)+1))),ROWS(A$4:A23))))</f>
        <v/>
      </c>
      <c r="B23" s="10" t="str">
        <f t="array" ref="B23">IF(ROWS(B$4:B23)&gt;$H$1,"",INDEX(data!B$2:B$100,SMALL(IF(data!B$2:B$100&lt;&gt;"",IF(data!$A$2:$A$100&gt;=$B$1,IF(data!$A$2:$A$100&lt;=$B$2,ROW(data!B$2:B$100)-ROW(data!B$2)+1))),ROWS(B$4:B23))))</f>
        <v/>
      </c>
      <c r="C23" s="10" t="str">
        <f t="array" ref="C23">IF(ROWS(C$4:C23)&gt;$H$1,"",INDEX(data!C$2:C$100,SMALL(IF(data!C$2:C$100&lt;&gt;"",IF(data!$A$2:$A$100&gt;=$B$1,IF(data!$A$2:$A$100&lt;=$B$2,ROW(data!C$2:C$100)-ROW(data!C$2)+1))),ROWS(C$4:C23))))</f>
        <v/>
      </c>
      <c r="D23" s="11" t="str">
        <f t="array" ref="D23">IF(ROWS(D$4:D23)&gt;$H$1,"",INDEX(data!D$2:D$100,SMALL(IF(data!D$2:D$100&lt;&gt;"",IF(data!$A$2:$A$100&gt;=$B$1,IF(data!$A$2:$A$100&lt;=$B$2,ROW(data!D$2:D$100)-ROW(data!D$2)+1))),ROWS(D$4:D23))))</f>
        <v/>
      </c>
      <c r="E23" s="11" t="str">
        <f t="array" ref="E23">IF(ROWS(E$4:E23)&gt;$H$1,"",INDEX(data!E$2:E$100,SMALL(IF(data!E$2:E$100&lt;&gt;"",IF(data!$A$2:$A$100&gt;=$B$1,IF(data!$A$2:$A$100&lt;=$B$2,ROW(data!E$2:E$100)-ROW(data!E$2)+1))),ROWS(E$4:E23))))</f>
        <v/>
      </c>
      <c r="F23" s="11" t="str">
        <f t="array" ref="F23">IF(ROWS(F$4:F23)&gt;$H$1,"",INDEX(data!F$2:F$100,SMALL(IF(data!F$2:F$100&lt;&gt;"",IF(data!$A$2:$A$100&gt;=$B$1,IF(data!$A$2:$A$100&lt;=$B$2,ROW(data!F$2:F$100)-ROW(data!F$2)+1))),ROWS(F$4:F23))))</f>
        <v/>
      </c>
    </row>
    <row r="24" spans="1:6" x14ac:dyDescent="0.35">
      <c r="A24" s="10" t="str">
        <f t="array" ref="A24">IF(ROWS(A$4:A24)&gt;$H$1,"",INDEX(data!A$2:A$100,SMALL(IF(data!A$2:A$100&lt;&gt;"",IF(data!$A$2:$A$100&gt;=$B$1,IF(data!$A$2:$A$100&lt;=$B$2,ROW(data!A$2:A$100)-ROW(data!A$2)+1))),ROWS(A$4:A24))))</f>
        <v/>
      </c>
      <c r="B24" s="10" t="str">
        <f t="array" ref="B24">IF(ROWS(B$4:B24)&gt;$H$1,"",INDEX(data!B$2:B$100,SMALL(IF(data!B$2:B$100&lt;&gt;"",IF(data!$A$2:$A$100&gt;=$B$1,IF(data!$A$2:$A$100&lt;=$B$2,ROW(data!B$2:B$100)-ROW(data!B$2)+1))),ROWS(B$4:B24))))</f>
        <v/>
      </c>
      <c r="C24" s="10" t="str">
        <f t="array" ref="C24">IF(ROWS(C$4:C24)&gt;$H$1,"",INDEX(data!C$2:C$100,SMALL(IF(data!C$2:C$100&lt;&gt;"",IF(data!$A$2:$A$100&gt;=$B$1,IF(data!$A$2:$A$100&lt;=$B$2,ROW(data!C$2:C$100)-ROW(data!C$2)+1))),ROWS(C$4:C24))))</f>
        <v/>
      </c>
      <c r="D24" s="11" t="str">
        <f t="array" ref="D24">IF(ROWS(D$4:D24)&gt;$H$1,"",INDEX(data!D$2:D$100,SMALL(IF(data!D$2:D$100&lt;&gt;"",IF(data!$A$2:$A$100&gt;=$B$1,IF(data!$A$2:$A$100&lt;=$B$2,ROW(data!D$2:D$100)-ROW(data!D$2)+1))),ROWS(D$4:D24))))</f>
        <v/>
      </c>
      <c r="E24" s="11" t="str">
        <f t="array" ref="E24">IF(ROWS(E$4:E24)&gt;$H$1,"",INDEX(data!E$2:E$100,SMALL(IF(data!E$2:E$100&lt;&gt;"",IF(data!$A$2:$A$100&gt;=$B$1,IF(data!$A$2:$A$100&lt;=$B$2,ROW(data!E$2:E$100)-ROW(data!E$2)+1))),ROWS(E$4:E24))))</f>
        <v/>
      </c>
      <c r="F24" s="11" t="str">
        <f t="array" ref="F24">IF(ROWS(F$4:F24)&gt;$H$1,"",INDEX(data!F$2:F$100,SMALL(IF(data!F$2:F$100&lt;&gt;"",IF(data!$A$2:$A$100&gt;=$B$1,IF(data!$A$2:$A$100&lt;=$B$2,ROW(data!F$2:F$100)-ROW(data!F$2)+1))),ROWS(F$4:F24))))</f>
        <v/>
      </c>
    </row>
    <row r="25" spans="1:6" x14ac:dyDescent="0.35">
      <c r="A25" s="10" t="str">
        <f t="array" ref="A25">IF(ROWS(A$4:A25)&gt;$H$1,"",INDEX(data!A$2:A$100,SMALL(IF(data!A$2:A$100&lt;&gt;"",IF(data!$A$2:$A$100&gt;=$B$1,IF(data!$A$2:$A$100&lt;=$B$2,ROW(data!A$2:A$100)-ROW(data!A$2)+1))),ROWS(A$4:A25))))</f>
        <v/>
      </c>
      <c r="B25" s="10" t="str">
        <f t="array" ref="B25">IF(ROWS(B$4:B25)&gt;$H$1,"",INDEX(data!B$2:B$100,SMALL(IF(data!B$2:B$100&lt;&gt;"",IF(data!$A$2:$A$100&gt;=$B$1,IF(data!$A$2:$A$100&lt;=$B$2,ROW(data!B$2:B$100)-ROW(data!B$2)+1))),ROWS(B$4:B25))))</f>
        <v/>
      </c>
      <c r="C25" s="10" t="str">
        <f t="array" ref="C25">IF(ROWS(C$4:C25)&gt;$H$1,"",INDEX(data!C$2:C$100,SMALL(IF(data!C$2:C$100&lt;&gt;"",IF(data!$A$2:$A$100&gt;=$B$1,IF(data!$A$2:$A$100&lt;=$B$2,ROW(data!C$2:C$100)-ROW(data!C$2)+1))),ROWS(C$4:C25))))</f>
        <v/>
      </c>
      <c r="D25" s="11" t="str">
        <f t="array" ref="D25">IF(ROWS(D$4:D25)&gt;$H$1,"",INDEX(data!D$2:D$100,SMALL(IF(data!D$2:D$100&lt;&gt;"",IF(data!$A$2:$A$100&gt;=$B$1,IF(data!$A$2:$A$100&lt;=$B$2,ROW(data!D$2:D$100)-ROW(data!D$2)+1))),ROWS(D$4:D25))))</f>
        <v/>
      </c>
      <c r="E25" s="11" t="str">
        <f t="array" ref="E25">IF(ROWS(E$4:E25)&gt;$H$1,"",INDEX(data!E$2:E$100,SMALL(IF(data!E$2:E$100&lt;&gt;"",IF(data!$A$2:$A$100&gt;=$B$1,IF(data!$A$2:$A$100&lt;=$B$2,ROW(data!E$2:E$100)-ROW(data!E$2)+1))),ROWS(E$4:E25))))</f>
        <v/>
      </c>
      <c r="F25" s="11" t="str">
        <f t="array" ref="F25">IF(ROWS(F$4:F25)&gt;$H$1,"",INDEX(data!F$2:F$100,SMALL(IF(data!F$2:F$100&lt;&gt;"",IF(data!$A$2:$A$100&gt;=$B$1,IF(data!$A$2:$A$100&lt;=$B$2,ROW(data!F$2:F$100)-ROW(data!F$2)+1))),ROWS(F$4:F25))))</f>
        <v/>
      </c>
    </row>
    <row r="26" spans="1:6" x14ac:dyDescent="0.35">
      <c r="A26" s="10" t="str">
        <f t="array" ref="A26">IF(ROWS(A$4:A26)&gt;$H$1,"",INDEX(data!A$2:A$100,SMALL(IF(data!A$2:A$100&lt;&gt;"",IF(data!$A$2:$A$100&gt;=$B$1,IF(data!$A$2:$A$100&lt;=$B$2,ROW(data!A$2:A$100)-ROW(data!A$2)+1))),ROWS(A$4:A26))))</f>
        <v/>
      </c>
      <c r="B26" s="10" t="str">
        <f t="array" ref="B26">IF(ROWS(B$4:B26)&gt;$H$1,"",INDEX(data!B$2:B$100,SMALL(IF(data!B$2:B$100&lt;&gt;"",IF(data!$A$2:$A$100&gt;=$B$1,IF(data!$A$2:$A$100&lt;=$B$2,ROW(data!B$2:B$100)-ROW(data!B$2)+1))),ROWS(B$4:B26))))</f>
        <v/>
      </c>
      <c r="C26" s="10" t="str">
        <f t="array" ref="C26">IF(ROWS(C$4:C26)&gt;$H$1,"",INDEX(data!C$2:C$100,SMALL(IF(data!C$2:C$100&lt;&gt;"",IF(data!$A$2:$A$100&gt;=$B$1,IF(data!$A$2:$A$100&lt;=$B$2,ROW(data!C$2:C$100)-ROW(data!C$2)+1))),ROWS(C$4:C26))))</f>
        <v/>
      </c>
      <c r="D26" s="11" t="str">
        <f t="array" ref="D26">IF(ROWS(D$4:D26)&gt;$H$1,"",INDEX(data!D$2:D$100,SMALL(IF(data!D$2:D$100&lt;&gt;"",IF(data!$A$2:$A$100&gt;=$B$1,IF(data!$A$2:$A$100&lt;=$B$2,ROW(data!D$2:D$100)-ROW(data!D$2)+1))),ROWS(D$4:D26))))</f>
        <v/>
      </c>
      <c r="E26" s="11" t="str">
        <f t="array" ref="E26">IF(ROWS(E$4:E26)&gt;$H$1,"",INDEX(data!E$2:E$100,SMALL(IF(data!E$2:E$100&lt;&gt;"",IF(data!$A$2:$A$100&gt;=$B$1,IF(data!$A$2:$A$100&lt;=$B$2,ROW(data!E$2:E$100)-ROW(data!E$2)+1))),ROWS(E$4:E26))))</f>
        <v/>
      </c>
      <c r="F26" s="11" t="str">
        <f t="array" ref="F26">IF(ROWS(F$4:F26)&gt;$H$1,"",INDEX(data!F$2:F$100,SMALL(IF(data!F$2:F$100&lt;&gt;"",IF(data!$A$2:$A$100&gt;=$B$1,IF(data!$A$2:$A$100&lt;=$B$2,ROW(data!F$2:F$100)-ROW(data!F$2)+1))),ROWS(F$4:F26))))</f>
        <v/>
      </c>
    </row>
    <row r="27" spans="1:6" x14ac:dyDescent="0.35">
      <c r="A27" s="10" t="str">
        <f t="array" ref="A27">IF(ROWS(A$4:A27)&gt;$H$1,"",INDEX(data!A$2:A$100,SMALL(IF(data!A$2:A$100&lt;&gt;"",IF(data!$A$2:$A$100&gt;=$B$1,IF(data!$A$2:$A$100&lt;=$B$2,ROW(data!A$2:A$100)-ROW(data!A$2)+1))),ROWS(A$4:A27))))</f>
        <v/>
      </c>
      <c r="B27" s="10" t="str">
        <f t="array" ref="B27">IF(ROWS(B$4:B27)&gt;$H$1,"",INDEX(data!B$2:B$100,SMALL(IF(data!B$2:B$100&lt;&gt;"",IF(data!$A$2:$A$100&gt;=$B$1,IF(data!$A$2:$A$100&lt;=$B$2,ROW(data!B$2:B$100)-ROW(data!B$2)+1))),ROWS(B$4:B27))))</f>
        <v/>
      </c>
      <c r="C27" s="10" t="str">
        <f t="array" ref="C27">IF(ROWS(C$4:C27)&gt;$H$1,"",INDEX(data!C$2:C$100,SMALL(IF(data!C$2:C$100&lt;&gt;"",IF(data!$A$2:$A$100&gt;=$B$1,IF(data!$A$2:$A$100&lt;=$B$2,ROW(data!C$2:C$100)-ROW(data!C$2)+1))),ROWS(C$4:C27))))</f>
        <v/>
      </c>
      <c r="D27" s="11" t="str">
        <f t="array" ref="D27">IF(ROWS(D$4:D27)&gt;$H$1,"",INDEX(data!D$2:D$100,SMALL(IF(data!D$2:D$100&lt;&gt;"",IF(data!$A$2:$A$100&gt;=$B$1,IF(data!$A$2:$A$100&lt;=$B$2,ROW(data!D$2:D$100)-ROW(data!D$2)+1))),ROWS(D$4:D27))))</f>
        <v/>
      </c>
      <c r="E27" s="11" t="str">
        <f t="array" ref="E27">IF(ROWS(E$4:E27)&gt;$H$1,"",INDEX(data!E$2:E$100,SMALL(IF(data!E$2:E$100&lt;&gt;"",IF(data!$A$2:$A$100&gt;=$B$1,IF(data!$A$2:$A$100&lt;=$B$2,ROW(data!E$2:E$100)-ROW(data!E$2)+1))),ROWS(E$4:E27))))</f>
        <v/>
      </c>
      <c r="F27" s="11" t="str">
        <f t="array" ref="F27">IF(ROWS(F$4:F27)&gt;$H$1,"",INDEX(data!F$2:F$100,SMALL(IF(data!F$2:F$100&lt;&gt;"",IF(data!$A$2:$A$100&gt;=$B$1,IF(data!$A$2:$A$100&lt;=$B$2,ROW(data!F$2:F$100)-ROW(data!F$2)+1))),ROWS(F$4:F27))))</f>
        <v/>
      </c>
    </row>
    <row r="28" spans="1:6" x14ac:dyDescent="0.35">
      <c r="A28" s="10" t="str">
        <f t="array" ref="A28">IF(ROWS(A$4:A28)&gt;$H$1,"",INDEX(data!A$2:A$100,SMALL(IF(data!A$2:A$100&lt;&gt;"",IF(data!$A$2:$A$100&gt;=$B$1,IF(data!$A$2:$A$100&lt;=$B$2,ROW(data!A$2:A$100)-ROW(data!A$2)+1))),ROWS(A$4:A28))))</f>
        <v/>
      </c>
      <c r="B28" s="10" t="str">
        <f t="array" ref="B28">IF(ROWS(B$4:B28)&gt;$H$1,"",INDEX(data!B$2:B$100,SMALL(IF(data!B$2:B$100&lt;&gt;"",IF(data!$A$2:$A$100&gt;=$B$1,IF(data!$A$2:$A$100&lt;=$B$2,ROW(data!B$2:B$100)-ROW(data!B$2)+1))),ROWS(B$4:B28))))</f>
        <v/>
      </c>
      <c r="C28" s="10" t="str">
        <f t="array" ref="C28">IF(ROWS(C$4:C28)&gt;$H$1,"",INDEX(data!C$2:C$100,SMALL(IF(data!C$2:C$100&lt;&gt;"",IF(data!$A$2:$A$100&gt;=$B$1,IF(data!$A$2:$A$100&lt;=$B$2,ROW(data!C$2:C$100)-ROW(data!C$2)+1))),ROWS(C$4:C28))))</f>
        <v/>
      </c>
      <c r="D28" s="11" t="str">
        <f t="array" ref="D28">IF(ROWS(D$4:D28)&gt;$H$1,"",INDEX(data!D$2:D$100,SMALL(IF(data!D$2:D$100&lt;&gt;"",IF(data!$A$2:$A$100&gt;=$B$1,IF(data!$A$2:$A$100&lt;=$B$2,ROW(data!D$2:D$100)-ROW(data!D$2)+1))),ROWS(D$4:D28))))</f>
        <v/>
      </c>
      <c r="E28" s="11" t="str">
        <f t="array" ref="E28">IF(ROWS(E$4:E28)&gt;$H$1,"",INDEX(data!E$2:E$100,SMALL(IF(data!E$2:E$100&lt;&gt;"",IF(data!$A$2:$A$100&gt;=$B$1,IF(data!$A$2:$A$100&lt;=$B$2,ROW(data!E$2:E$100)-ROW(data!E$2)+1))),ROWS(E$4:E28))))</f>
        <v/>
      </c>
      <c r="F28" s="11" t="str">
        <f t="array" ref="F28">IF(ROWS(F$4:F28)&gt;$H$1,"",INDEX(data!F$2:F$100,SMALL(IF(data!F$2:F$100&lt;&gt;"",IF(data!$A$2:$A$100&gt;=$B$1,IF(data!$A$2:$A$100&lt;=$B$2,ROW(data!F$2:F$100)-ROW(data!F$2)+1))),ROWS(F$4:F28))))</f>
        <v/>
      </c>
    </row>
    <row r="29" spans="1:6" x14ac:dyDescent="0.35">
      <c r="A29" s="10" t="str">
        <f t="array" ref="A29">IF(ROWS(A$4:A29)&gt;$H$1,"",INDEX(data!A$2:A$100,SMALL(IF(data!A$2:A$100&lt;&gt;"",IF(data!$A$2:$A$100&gt;=$B$1,IF(data!$A$2:$A$100&lt;=$B$2,ROW(data!A$2:A$100)-ROW(data!A$2)+1))),ROWS(A$4:A29))))</f>
        <v/>
      </c>
      <c r="B29" s="10" t="str">
        <f t="array" ref="B29">IF(ROWS(B$4:B29)&gt;$H$1,"",INDEX(data!B$2:B$100,SMALL(IF(data!B$2:B$100&lt;&gt;"",IF(data!$A$2:$A$100&gt;=$B$1,IF(data!$A$2:$A$100&lt;=$B$2,ROW(data!B$2:B$100)-ROW(data!B$2)+1))),ROWS(B$4:B29))))</f>
        <v/>
      </c>
      <c r="C29" s="10" t="str">
        <f t="array" ref="C29">IF(ROWS(C$4:C29)&gt;$H$1,"",INDEX(data!C$2:C$100,SMALL(IF(data!C$2:C$100&lt;&gt;"",IF(data!$A$2:$A$100&gt;=$B$1,IF(data!$A$2:$A$100&lt;=$B$2,ROW(data!C$2:C$100)-ROW(data!C$2)+1))),ROWS(C$4:C29))))</f>
        <v/>
      </c>
      <c r="D29" s="11" t="str">
        <f t="array" ref="D29">IF(ROWS(D$4:D29)&gt;$H$1,"",INDEX(data!D$2:D$100,SMALL(IF(data!D$2:D$100&lt;&gt;"",IF(data!$A$2:$A$100&gt;=$B$1,IF(data!$A$2:$A$100&lt;=$B$2,ROW(data!D$2:D$100)-ROW(data!D$2)+1))),ROWS(D$4:D29))))</f>
        <v/>
      </c>
      <c r="E29" s="11" t="str">
        <f t="array" ref="E29">IF(ROWS(E$4:E29)&gt;$H$1,"",INDEX(data!E$2:E$100,SMALL(IF(data!E$2:E$100&lt;&gt;"",IF(data!$A$2:$A$100&gt;=$B$1,IF(data!$A$2:$A$100&lt;=$B$2,ROW(data!E$2:E$100)-ROW(data!E$2)+1))),ROWS(E$4:E29))))</f>
        <v/>
      </c>
      <c r="F29" s="11" t="str">
        <f t="array" ref="F29">IF(ROWS(F$4:F29)&gt;$H$1,"",INDEX(data!F$2:F$100,SMALL(IF(data!F$2:F$100&lt;&gt;"",IF(data!$A$2:$A$100&gt;=$B$1,IF(data!$A$2:$A$100&lt;=$B$2,ROW(data!F$2:F$100)-ROW(data!F$2)+1))),ROWS(F$4:F29))))</f>
        <v/>
      </c>
    </row>
    <row r="30" spans="1:6" x14ac:dyDescent="0.35">
      <c r="A30" s="10" t="str">
        <f t="array" ref="A30">IF(ROWS(A$4:A30)&gt;$H$1,"",INDEX(data!A$2:A$100,SMALL(IF(data!A$2:A$100&lt;&gt;"",IF(data!$A$2:$A$100&gt;=$B$1,IF(data!$A$2:$A$100&lt;=$B$2,ROW(data!A$2:A$100)-ROW(data!A$2)+1))),ROWS(A$4:A30))))</f>
        <v/>
      </c>
      <c r="B30" s="10" t="str">
        <f t="array" ref="B30">IF(ROWS(B$4:B30)&gt;$H$1,"",INDEX(data!B$2:B$100,SMALL(IF(data!B$2:B$100&lt;&gt;"",IF(data!$A$2:$A$100&gt;=$B$1,IF(data!$A$2:$A$100&lt;=$B$2,ROW(data!B$2:B$100)-ROW(data!B$2)+1))),ROWS(B$4:B30))))</f>
        <v/>
      </c>
      <c r="C30" s="10" t="str">
        <f t="array" ref="C30">IF(ROWS(C$4:C30)&gt;$H$1,"",INDEX(data!C$2:C$100,SMALL(IF(data!C$2:C$100&lt;&gt;"",IF(data!$A$2:$A$100&gt;=$B$1,IF(data!$A$2:$A$100&lt;=$B$2,ROW(data!C$2:C$100)-ROW(data!C$2)+1))),ROWS(C$4:C30))))</f>
        <v/>
      </c>
      <c r="D30" s="11" t="str">
        <f t="array" ref="D30">IF(ROWS(D$4:D30)&gt;$H$1,"",INDEX(data!D$2:D$100,SMALL(IF(data!D$2:D$100&lt;&gt;"",IF(data!$A$2:$A$100&gt;=$B$1,IF(data!$A$2:$A$100&lt;=$B$2,ROW(data!D$2:D$100)-ROW(data!D$2)+1))),ROWS(D$4:D30))))</f>
        <v/>
      </c>
      <c r="E30" s="11" t="str">
        <f t="array" ref="E30">IF(ROWS(E$4:E30)&gt;$H$1,"",INDEX(data!E$2:E$100,SMALL(IF(data!E$2:E$100&lt;&gt;"",IF(data!$A$2:$A$100&gt;=$B$1,IF(data!$A$2:$A$100&lt;=$B$2,ROW(data!E$2:E$100)-ROW(data!E$2)+1))),ROWS(E$4:E30))))</f>
        <v/>
      </c>
      <c r="F30" s="11" t="str">
        <f t="array" ref="F30">IF(ROWS(F$4:F30)&gt;$H$1,"",INDEX(data!F$2:F$100,SMALL(IF(data!F$2:F$100&lt;&gt;"",IF(data!$A$2:$A$100&gt;=$B$1,IF(data!$A$2:$A$100&lt;=$B$2,ROW(data!F$2:F$100)-ROW(data!F$2)+1))),ROWS(F$4:F30))))</f>
        <v/>
      </c>
    </row>
    <row r="31" spans="1:6" x14ac:dyDescent="0.35">
      <c r="A31" s="10" t="str">
        <f t="array" ref="A31">IF(ROWS(A$4:A31)&gt;$H$1,"",INDEX(data!A$2:A$100,SMALL(IF(data!A$2:A$100&lt;&gt;"",IF(data!$A$2:$A$100&gt;=$B$1,IF(data!$A$2:$A$100&lt;=$B$2,ROW(data!A$2:A$100)-ROW(data!A$2)+1))),ROWS(A$4:A31))))</f>
        <v/>
      </c>
      <c r="B31" s="10" t="str">
        <f t="array" ref="B31">IF(ROWS(B$4:B31)&gt;$H$1,"",INDEX(data!B$2:B$100,SMALL(IF(data!B$2:B$100&lt;&gt;"",IF(data!$A$2:$A$100&gt;=$B$1,IF(data!$A$2:$A$100&lt;=$B$2,ROW(data!B$2:B$100)-ROW(data!B$2)+1))),ROWS(B$4:B31))))</f>
        <v/>
      </c>
      <c r="C31" s="10" t="str">
        <f t="array" ref="C31">IF(ROWS(C$4:C31)&gt;$H$1,"",INDEX(data!C$2:C$100,SMALL(IF(data!C$2:C$100&lt;&gt;"",IF(data!$A$2:$A$100&gt;=$B$1,IF(data!$A$2:$A$100&lt;=$B$2,ROW(data!C$2:C$100)-ROW(data!C$2)+1))),ROWS(C$4:C31))))</f>
        <v/>
      </c>
      <c r="D31" s="11" t="str">
        <f t="array" ref="D31">IF(ROWS(D$4:D31)&gt;$H$1,"",INDEX(data!D$2:D$100,SMALL(IF(data!D$2:D$100&lt;&gt;"",IF(data!$A$2:$A$100&gt;=$B$1,IF(data!$A$2:$A$100&lt;=$B$2,ROW(data!D$2:D$100)-ROW(data!D$2)+1))),ROWS(D$4:D31))))</f>
        <v/>
      </c>
      <c r="E31" s="11" t="str">
        <f t="array" ref="E31">IF(ROWS(E$4:E31)&gt;$H$1,"",INDEX(data!E$2:E$100,SMALL(IF(data!E$2:E$100&lt;&gt;"",IF(data!$A$2:$A$100&gt;=$B$1,IF(data!$A$2:$A$100&lt;=$B$2,ROW(data!E$2:E$100)-ROW(data!E$2)+1))),ROWS(E$4:E31))))</f>
        <v/>
      </c>
      <c r="F31" s="11" t="str">
        <f t="array" ref="F31">IF(ROWS(F$4:F31)&gt;$H$1,"",INDEX(data!F$2:F$100,SMALL(IF(data!F$2:F$100&lt;&gt;"",IF(data!$A$2:$A$100&gt;=$B$1,IF(data!$A$2:$A$100&lt;=$B$2,ROW(data!F$2:F$100)-ROW(data!F$2)+1))),ROWS(F$4:F31))))</f>
        <v/>
      </c>
    </row>
    <row r="32" spans="1:6" x14ac:dyDescent="0.35">
      <c r="A32" s="10" t="str">
        <f t="array" ref="A32">IF(ROWS(A$4:A32)&gt;$H$1,"",INDEX(data!A$2:A$100,SMALL(IF(data!A$2:A$100&lt;&gt;"",IF(data!$A$2:$A$100&gt;=$B$1,IF(data!$A$2:$A$100&lt;=$B$2,ROW(data!A$2:A$100)-ROW(data!A$2)+1))),ROWS(A$4:A32))))</f>
        <v/>
      </c>
      <c r="B32" s="10" t="str">
        <f t="array" ref="B32">IF(ROWS(B$4:B32)&gt;$H$1,"",INDEX(data!B$2:B$100,SMALL(IF(data!B$2:B$100&lt;&gt;"",IF(data!$A$2:$A$100&gt;=$B$1,IF(data!$A$2:$A$100&lt;=$B$2,ROW(data!B$2:B$100)-ROW(data!B$2)+1))),ROWS(B$4:B32))))</f>
        <v/>
      </c>
      <c r="C32" s="10" t="str">
        <f t="array" ref="C32">IF(ROWS(C$4:C32)&gt;$H$1,"",INDEX(data!C$2:C$100,SMALL(IF(data!C$2:C$100&lt;&gt;"",IF(data!$A$2:$A$100&gt;=$B$1,IF(data!$A$2:$A$100&lt;=$B$2,ROW(data!C$2:C$100)-ROW(data!C$2)+1))),ROWS(C$4:C32))))</f>
        <v/>
      </c>
      <c r="D32" s="11" t="str">
        <f t="array" ref="D32">IF(ROWS(D$4:D32)&gt;$H$1,"",INDEX(data!D$2:D$100,SMALL(IF(data!D$2:D$100&lt;&gt;"",IF(data!$A$2:$A$100&gt;=$B$1,IF(data!$A$2:$A$100&lt;=$B$2,ROW(data!D$2:D$100)-ROW(data!D$2)+1))),ROWS(D$4:D32))))</f>
        <v/>
      </c>
      <c r="E32" s="11" t="str">
        <f t="array" ref="E32">IF(ROWS(E$4:E32)&gt;$H$1,"",INDEX(data!E$2:E$100,SMALL(IF(data!E$2:E$100&lt;&gt;"",IF(data!$A$2:$A$100&gt;=$B$1,IF(data!$A$2:$A$100&lt;=$B$2,ROW(data!E$2:E$100)-ROW(data!E$2)+1))),ROWS(E$4:E32))))</f>
        <v/>
      </c>
      <c r="F32" s="11" t="str">
        <f t="array" ref="F32">IF(ROWS(F$4:F32)&gt;$H$1,"",INDEX(data!F$2:F$100,SMALL(IF(data!F$2:F$100&lt;&gt;"",IF(data!$A$2:$A$100&gt;=$B$1,IF(data!$A$2:$A$100&lt;=$B$2,ROW(data!F$2:F$100)-ROW(data!F$2)+1))),ROWS(F$4:F32))))</f>
        <v/>
      </c>
    </row>
    <row r="33" spans="1:6" x14ac:dyDescent="0.35">
      <c r="A33" s="10" t="str">
        <f t="array" ref="A33">IF(ROWS(A$4:A33)&gt;$H$1,"",INDEX(data!A$2:A$100,SMALL(IF(data!A$2:A$100&lt;&gt;"",IF(data!$A$2:$A$100&gt;=$B$1,IF(data!$A$2:$A$100&lt;=$B$2,ROW(data!A$2:A$100)-ROW(data!A$2)+1))),ROWS(A$4:A33))))</f>
        <v/>
      </c>
      <c r="B33" s="10" t="str">
        <f t="array" ref="B33">IF(ROWS(B$4:B33)&gt;$H$1,"",INDEX(data!B$2:B$100,SMALL(IF(data!B$2:B$100&lt;&gt;"",IF(data!$A$2:$A$100&gt;=$B$1,IF(data!$A$2:$A$100&lt;=$B$2,ROW(data!B$2:B$100)-ROW(data!B$2)+1))),ROWS(B$4:B33))))</f>
        <v/>
      </c>
      <c r="C33" s="10" t="str">
        <f t="array" ref="C33">IF(ROWS(C$4:C33)&gt;$H$1,"",INDEX(data!C$2:C$100,SMALL(IF(data!C$2:C$100&lt;&gt;"",IF(data!$A$2:$A$100&gt;=$B$1,IF(data!$A$2:$A$100&lt;=$B$2,ROW(data!C$2:C$100)-ROW(data!C$2)+1))),ROWS(C$4:C33))))</f>
        <v/>
      </c>
      <c r="D33" s="11" t="str">
        <f t="array" ref="D33">IF(ROWS(D$4:D33)&gt;$H$1,"",INDEX(data!D$2:D$100,SMALL(IF(data!D$2:D$100&lt;&gt;"",IF(data!$A$2:$A$100&gt;=$B$1,IF(data!$A$2:$A$100&lt;=$B$2,ROW(data!D$2:D$100)-ROW(data!D$2)+1))),ROWS(D$4:D33))))</f>
        <v/>
      </c>
      <c r="E33" s="11" t="str">
        <f t="array" ref="E33">IF(ROWS(E$4:E33)&gt;$H$1,"",INDEX(data!E$2:E$100,SMALL(IF(data!E$2:E$100&lt;&gt;"",IF(data!$A$2:$A$100&gt;=$B$1,IF(data!$A$2:$A$100&lt;=$B$2,ROW(data!E$2:E$100)-ROW(data!E$2)+1))),ROWS(E$4:E33))))</f>
        <v/>
      </c>
      <c r="F33" s="11" t="str">
        <f t="array" ref="F33">IF(ROWS(F$4:F33)&gt;$H$1,"",INDEX(data!F$2:F$100,SMALL(IF(data!F$2:F$100&lt;&gt;"",IF(data!$A$2:$A$100&gt;=$B$1,IF(data!$A$2:$A$100&lt;=$B$2,ROW(data!F$2:F$100)-ROW(data!F$2)+1))),ROWS(F$4:F33))))</f>
        <v/>
      </c>
    </row>
    <row r="34" spans="1:6" x14ac:dyDescent="0.35">
      <c r="A34" s="10" t="str">
        <f t="array" ref="A34">IF(ROWS(A$4:A34)&gt;$H$1,"",INDEX(data!A$2:A$100,SMALL(IF(data!A$2:A$100&lt;&gt;"",IF(data!$A$2:$A$100&gt;=$B$1,IF(data!$A$2:$A$100&lt;=$B$2,ROW(data!A$2:A$100)-ROW(data!A$2)+1))),ROWS(A$4:A34))))</f>
        <v/>
      </c>
      <c r="B34" s="10" t="str">
        <f t="array" ref="B34">IF(ROWS(B$4:B34)&gt;$H$1,"",INDEX(data!B$2:B$100,SMALL(IF(data!B$2:B$100&lt;&gt;"",IF(data!$A$2:$A$100&gt;=$B$1,IF(data!$A$2:$A$100&lt;=$B$2,ROW(data!B$2:B$100)-ROW(data!B$2)+1))),ROWS(B$4:B34))))</f>
        <v/>
      </c>
      <c r="C34" s="10" t="str">
        <f t="array" ref="C34">IF(ROWS(C$4:C34)&gt;$H$1,"",INDEX(data!C$2:C$100,SMALL(IF(data!C$2:C$100&lt;&gt;"",IF(data!$A$2:$A$100&gt;=$B$1,IF(data!$A$2:$A$100&lt;=$B$2,ROW(data!C$2:C$100)-ROW(data!C$2)+1))),ROWS(C$4:C34))))</f>
        <v/>
      </c>
      <c r="D34" s="11" t="str">
        <f t="array" ref="D34">IF(ROWS(D$4:D34)&gt;$H$1,"",INDEX(data!D$2:D$100,SMALL(IF(data!D$2:D$100&lt;&gt;"",IF(data!$A$2:$A$100&gt;=$B$1,IF(data!$A$2:$A$100&lt;=$B$2,ROW(data!D$2:D$100)-ROW(data!D$2)+1))),ROWS(D$4:D34))))</f>
        <v/>
      </c>
      <c r="E34" s="11" t="str">
        <f t="array" ref="E34">IF(ROWS(E$4:E34)&gt;$H$1,"",INDEX(data!E$2:E$100,SMALL(IF(data!E$2:E$100&lt;&gt;"",IF(data!$A$2:$A$100&gt;=$B$1,IF(data!$A$2:$A$100&lt;=$B$2,ROW(data!E$2:E$100)-ROW(data!E$2)+1))),ROWS(E$4:E34))))</f>
        <v/>
      </c>
      <c r="F34" s="11" t="str">
        <f t="array" ref="F34">IF(ROWS(F$4:F34)&gt;$H$1,"",INDEX(data!F$2:F$100,SMALL(IF(data!F$2:F$100&lt;&gt;"",IF(data!$A$2:$A$100&gt;=$B$1,IF(data!$A$2:$A$100&lt;=$B$2,ROW(data!F$2:F$100)-ROW(data!F$2)+1))),ROWS(F$4:F34))))</f>
        <v/>
      </c>
    </row>
    <row r="35" spans="1:6" x14ac:dyDescent="0.35">
      <c r="A35" s="10" t="str">
        <f t="array" ref="A35">IF(ROWS(A$4:A35)&gt;$H$1,"",INDEX(data!A$2:A$100,SMALL(IF(data!A$2:A$100&lt;&gt;"",IF(data!$A$2:$A$100&gt;=$B$1,IF(data!$A$2:$A$100&lt;=$B$2,ROW(data!A$2:A$100)-ROW(data!A$2)+1))),ROWS(A$4:A35))))</f>
        <v/>
      </c>
      <c r="B35" s="10" t="str">
        <f t="array" ref="B35">IF(ROWS(B$4:B35)&gt;$H$1,"",INDEX(data!B$2:B$100,SMALL(IF(data!B$2:B$100&lt;&gt;"",IF(data!$A$2:$A$100&gt;=$B$1,IF(data!$A$2:$A$100&lt;=$B$2,ROW(data!B$2:B$100)-ROW(data!B$2)+1))),ROWS(B$4:B35))))</f>
        <v/>
      </c>
      <c r="C35" s="10" t="str">
        <f t="array" ref="C35">IF(ROWS(C$4:C35)&gt;$H$1,"",INDEX(data!C$2:C$100,SMALL(IF(data!C$2:C$100&lt;&gt;"",IF(data!$A$2:$A$100&gt;=$B$1,IF(data!$A$2:$A$100&lt;=$B$2,ROW(data!C$2:C$100)-ROW(data!C$2)+1))),ROWS(C$4:C35))))</f>
        <v/>
      </c>
      <c r="D35" s="11" t="str">
        <f t="array" ref="D35">IF(ROWS(D$4:D35)&gt;$H$1,"",INDEX(data!D$2:D$100,SMALL(IF(data!D$2:D$100&lt;&gt;"",IF(data!$A$2:$A$100&gt;=$B$1,IF(data!$A$2:$A$100&lt;=$B$2,ROW(data!D$2:D$100)-ROW(data!D$2)+1))),ROWS(D$4:D35))))</f>
        <v/>
      </c>
      <c r="E35" s="11" t="str">
        <f t="array" ref="E35">IF(ROWS(E$4:E35)&gt;$H$1,"",INDEX(data!E$2:E$100,SMALL(IF(data!E$2:E$100&lt;&gt;"",IF(data!$A$2:$A$100&gt;=$B$1,IF(data!$A$2:$A$100&lt;=$B$2,ROW(data!E$2:E$100)-ROW(data!E$2)+1))),ROWS(E$4:E35))))</f>
        <v/>
      </c>
      <c r="F35" s="11" t="str">
        <f t="array" ref="F35">IF(ROWS(F$4:F35)&gt;$H$1,"",INDEX(data!F$2:F$100,SMALL(IF(data!F$2:F$100&lt;&gt;"",IF(data!$A$2:$A$100&gt;=$B$1,IF(data!$A$2:$A$100&lt;=$B$2,ROW(data!F$2:F$100)-ROW(data!F$2)+1))),ROWS(F$4:F35))))</f>
        <v/>
      </c>
    </row>
    <row r="36" spans="1:6" x14ac:dyDescent="0.35">
      <c r="A36" s="10" t="str">
        <f t="array" ref="A36">IF(ROWS(A$4:A36)&gt;$H$1,"",INDEX(data!A$2:A$100,SMALL(IF(data!A$2:A$100&lt;&gt;"",IF(data!$A$2:$A$100&gt;=$B$1,IF(data!$A$2:$A$100&lt;=$B$2,ROW(data!A$2:A$100)-ROW(data!A$2)+1))),ROWS(A$4:A36))))</f>
        <v/>
      </c>
      <c r="B36" s="10" t="str">
        <f t="array" ref="B36">IF(ROWS(B$4:B36)&gt;$H$1,"",INDEX(data!B$2:B$100,SMALL(IF(data!B$2:B$100&lt;&gt;"",IF(data!$A$2:$A$100&gt;=$B$1,IF(data!$A$2:$A$100&lt;=$B$2,ROW(data!B$2:B$100)-ROW(data!B$2)+1))),ROWS(B$4:B36))))</f>
        <v/>
      </c>
      <c r="C36" s="10" t="str">
        <f t="array" ref="C36">IF(ROWS(C$4:C36)&gt;$H$1,"",INDEX(data!C$2:C$100,SMALL(IF(data!C$2:C$100&lt;&gt;"",IF(data!$A$2:$A$100&gt;=$B$1,IF(data!$A$2:$A$100&lt;=$B$2,ROW(data!C$2:C$100)-ROW(data!C$2)+1))),ROWS(C$4:C36))))</f>
        <v/>
      </c>
      <c r="D36" s="11" t="str">
        <f t="array" ref="D36">IF(ROWS(D$4:D36)&gt;$H$1,"",INDEX(data!D$2:D$100,SMALL(IF(data!D$2:D$100&lt;&gt;"",IF(data!$A$2:$A$100&gt;=$B$1,IF(data!$A$2:$A$100&lt;=$B$2,ROW(data!D$2:D$100)-ROW(data!D$2)+1))),ROWS(D$4:D36))))</f>
        <v/>
      </c>
      <c r="E36" s="11" t="str">
        <f t="array" ref="E36">IF(ROWS(E$4:E36)&gt;$H$1,"",INDEX(data!E$2:E$100,SMALL(IF(data!E$2:E$100&lt;&gt;"",IF(data!$A$2:$A$100&gt;=$B$1,IF(data!$A$2:$A$100&lt;=$B$2,ROW(data!E$2:E$100)-ROW(data!E$2)+1))),ROWS(E$4:E36))))</f>
        <v/>
      </c>
      <c r="F36" s="11" t="str">
        <f t="array" ref="F36">IF(ROWS(F$4:F36)&gt;$H$1,"",INDEX(data!F$2:F$100,SMALL(IF(data!F$2:F$100&lt;&gt;"",IF(data!$A$2:$A$100&gt;=$B$1,IF(data!$A$2:$A$100&lt;=$B$2,ROW(data!F$2:F$100)-ROW(data!F$2)+1))),ROWS(F$4:F36))))</f>
        <v/>
      </c>
    </row>
    <row r="37" spans="1:6" x14ac:dyDescent="0.35">
      <c r="A37" s="10" t="str">
        <f t="array" ref="A37">IF(ROWS(A$4:A37)&gt;$H$1,"",INDEX(data!A$2:A$100,SMALL(IF(data!A$2:A$100&lt;&gt;"",IF(data!$A$2:$A$100&gt;=$B$1,IF(data!$A$2:$A$100&lt;=$B$2,ROW(data!A$2:A$100)-ROW(data!A$2)+1))),ROWS(A$4:A37))))</f>
        <v/>
      </c>
      <c r="B37" s="10" t="str">
        <f t="array" ref="B37">IF(ROWS(B$4:B37)&gt;$H$1,"",INDEX(data!B$2:B$100,SMALL(IF(data!B$2:B$100&lt;&gt;"",IF(data!$A$2:$A$100&gt;=$B$1,IF(data!$A$2:$A$100&lt;=$B$2,ROW(data!B$2:B$100)-ROW(data!B$2)+1))),ROWS(B$4:B37))))</f>
        <v/>
      </c>
      <c r="C37" s="10" t="str">
        <f t="array" ref="C37">IF(ROWS(C$4:C37)&gt;$H$1,"",INDEX(data!C$2:C$100,SMALL(IF(data!C$2:C$100&lt;&gt;"",IF(data!$A$2:$A$100&gt;=$B$1,IF(data!$A$2:$A$100&lt;=$B$2,ROW(data!C$2:C$100)-ROW(data!C$2)+1))),ROWS(C$4:C37))))</f>
        <v/>
      </c>
      <c r="D37" s="11" t="str">
        <f t="array" ref="D37">IF(ROWS(D$4:D37)&gt;$H$1,"",INDEX(data!D$2:D$100,SMALL(IF(data!D$2:D$100&lt;&gt;"",IF(data!$A$2:$A$100&gt;=$B$1,IF(data!$A$2:$A$100&lt;=$B$2,ROW(data!D$2:D$100)-ROW(data!D$2)+1))),ROWS(D$4:D37))))</f>
        <v/>
      </c>
      <c r="E37" s="11" t="str">
        <f t="array" ref="E37">IF(ROWS(E$4:E37)&gt;$H$1,"",INDEX(data!E$2:E$100,SMALL(IF(data!E$2:E$100&lt;&gt;"",IF(data!$A$2:$A$100&gt;=$B$1,IF(data!$A$2:$A$100&lt;=$B$2,ROW(data!E$2:E$100)-ROW(data!E$2)+1))),ROWS(E$4:E37))))</f>
        <v/>
      </c>
      <c r="F37" s="11" t="str">
        <f t="array" ref="F37">IF(ROWS(F$4:F37)&gt;$H$1,"",INDEX(data!F$2:F$100,SMALL(IF(data!F$2:F$100&lt;&gt;"",IF(data!$A$2:$A$100&gt;=$B$1,IF(data!$A$2:$A$100&lt;=$B$2,ROW(data!F$2:F$100)-ROW(data!F$2)+1))),ROWS(F$4:F37))))</f>
        <v/>
      </c>
    </row>
    <row r="38" spans="1:6" x14ac:dyDescent="0.35">
      <c r="A38" s="10" t="str">
        <f t="array" ref="A38">IF(ROWS(A$4:A38)&gt;$H$1,"",INDEX(data!A$2:A$100,SMALL(IF(data!A$2:A$100&lt;&gt;"",IF(data!$A$2:$A$100&gt;=$B$1,IF(data!$A$2:$A$100&lt;=$B$2,ROW(data!A$2:A$100)-ROW(data!A$2)+1))),ROWS(A$4:A38))))</f>
        <v/>
      </c>
      <c r="B38" s="10" t="str">
        <f t="array" ref="B38">IF(ROWS(B$4:B38)&gt;$H$1,"",INDEX(data!B$2:B$100,SMALL(IF(data!B$2:B$100&lt;&gt;"",IF(data!$A$2:$A$100&gt;=$B$1,IF(data!$A$2:$A$100&lt;=$B$2,ROW(data!B$2:B$100)-ROW(data!B$2)+1))),ROWS(B$4:B38))))</f>
        <v/>
      </c>
      <c r="C38" s="10" t="str">
        <f t="array" ref="C38">IF(ROWS(C$4:C38)&gt;$H$1,"",INDEX(data!C$2:C$100,SMALL(IF(data!C$2:C$100&lt;&gt;"",IF(data!$A$2:$A$100&gt;=$B$1,IF(data!$A$2:$A$100&lt;=$B$2,ROW(data!C$2:C$100)-ROW(data!C$2)+1))),ROWS(C$4:C38))))</f>
        <v/>
      </c>
      <c r="D38" s="11" t="str">
        <f t="array" ref="D38">IF(ROWS(D$4:D38)&gt;$H$1,"",INDEX(data!D$2:D$100,SMALL(IF(data!D$2:D$100&lt;&gt;"",IF(data!$A$2:$A$100&gt;=$B$1,IF(data!$A$2:$A$100&lt;=$B$2,ROW(data!D$2:D$100)-ROW(data!D$2)+1))),ROWS(D$4:D38))))</f>
        <v/>
      </c>
      <c r="E38" s="11" t="str">
        <f t="array" ref="E38">IF(ROWS(E$4:E38)&gt;$H$1,"",INDEX(data!E$2:E$100,SMALL(IF(data!E$2:E$100&lt;&gt;"",IF(data!$A$2:$A$100&gt;=$B$1,IF(data!$A$2:$A$100&lt;=$B$2,ROW(data!E$2:E$100)-ROW(data!E$2)+1))),ROWS(E$4:E38))))</f>
        <v/>
      </c>
      <c r="F38" s="11" t="str">
        <f t="array" ref="F38">IF(ROWS(F$4:F38)&gt;$H$1,"",INDEX(data!F$2:F$100,SMALL(IF(data!F$2:F$100&lt;&gt;"",IF(data!$A$2:$A$100&gt;=$B$1,IF(data!$A$2:$A$100&lt;=$B$2,ROW(data!F$2:F$100)-ROW(data!F$2)+1))),ROWS(F$4:F38))))</f>
        <v/>
      </c>
    </row>
    <row r="39" spans="1:6" x14ac:dyDescent="0.35">
      <c r="A39" s="10" t="str">
        <f t="array" ref="A39">IF(ROWS(A$4:A39)&gt;$H$1,"",INDEX(data!A$2:A$100,SMALL(IF(data!A$2:A$100&lt;&gt;"",IF(data!$A$2:$A$100&gt;=$B$1,IF(data!$A$2:$A$100&lt;=$B$2,ROW(data!A$2:A$100)-ROW(data!A$2)+1))),ROWS(A$4:A39))))</f>
        <v/>
      </c>
      <c r="B39" s="10" t="str">
        <f t="array" ref="B39">IF(ROWS(B$4:B39)&gt;$H$1,"",INDEX(data!B$2:B$100,SMALL(IF(data!B$2:B$100&lt;&gt;"",IF(data!$A$2:$A$100&gt;=$B$1,IF(data!$A$2:$A$100&lt;=$B$2,ROW(data!B$2:B$100)-ROW(data!B$2)+1))),ROWS(B$4:B39))))</f>
        <v/>
      </c>
      <c r="C39" s="10" t="str">
        <f t="array" ref="C39">IF(ROWS(C$4:C39)&gt;$H$1,"",INDEX(data!C$2:C$100,SMALL(IF(data!C$2:C$100&lt;&gt;"",IF(data!$A$2:$A$100&gt;=$B$1,IF(data!$A$2:$A$100&lt;=$B$2,ROW(data!C$2:C$100)-ROW(data!C$2)+1))),ROWS(C$4:C39))))</f>
        <v/>
      </c>
      <c r="D39" s="11" t="str">
        <f t="array" ref="D39">IF(ROWS(D$4:D39)&gt;$H$1,"",INDEX(data!D$2:D$100,SMALL(IF(data!D$2:D$100&lt;&gt;"",IF(data!$A$2:$A$100&gt;=$B$1,IF(data!$A$2:$A$100&lt;=$B$2,ROW(data!D$2:D$100)-ROW(data!D$2)+1))),ROWS(D$4:D39))))</f>
        <v/>
      </c>
      <c r="E39" s="11" t="str">
        <f t="array" ref="E39">IF(ROWS(E$4:E39)&gt;$H$1,"",INDEX(data!E$2:E$100,SMALL(IF(data!E$2:E$100&lt;&gt;"",IF(data!$A$2:$A$100&gt;=$B$1,IF(data!$A$2:$A$100&lt;=$B$2,ROW(data!E$2:E$100)-ROW(data!E$2)+1))),ROWS(E$4:E39))))</f>
        <v/>
      </c>
      <c r="F39" s="11" t="str">
        <f t="array" ref="F39">IF(ROWS(F$4:F39)&gt;$H$1,"",INDEX(data!F$2:F$100,SMALL(IF(data!F$2:F$100&lt;&gt;"",IF(data!$A$2:$A$100&gt;=$B$1,IF(data!$A$2:$A$100&lt;=$B$2,ROW(data!F$2:F$100)-ROW(data!F$2)+1))),ROWS(F$4:F39))))</f>
        <v/>
      </c>
    </row>
    <row r="40" spans="1:6" x14ac:dyDescent="0.35">
      <c r="A40" s="10" t="str">
        <f t="array" ref="A40">IF(ROWS(A$4:A40)&gt;$H$1,"",INDEX(data!A$2:A$100,SMALL(IF(data!A$2:A$100&lt;&gt;"",IF(data!$A$2:$A$100&gt;=$B$1,IF(data!$A$2:$A$100&lt;=$B$2,ROW(data!A$2:A$100)-ROW(data!A$2)+1))),ROWS(A$4:A40))))</f>
        <v/>
      </c>
      <c r="B40" s="10" t="str">
        <f t="array" ref="B40">IF(ROWS(B$4:B40)&gt;$H$1,"",INDEX(data!B$2:B$100,SMALL(IF(data!B$2:B$100&lt;&gt;"",IF(data!$A$2:$A$100&gt;=$B$1,IF(data!$A$2:$A$100&lt;=$B$2,ROW(data!B$2:B$100)-ROW(data!B$2)+1))),ROWS(B$4:B40))))</f>
        <v/>
      </c>
      <c r="C40" s="10" t="str">
        <f t="array" ref="C40">IF(ROWS(C$4:C40)&gt;$H$1,"",INDEX(data!C$2:C$100,SMALL(IF(data!C$2:C$100&lt;&gt;"",IF(data!$A$2:$A$100&gt;=$B$1,IF(data!$A$2:$A$100&lt;=$B$2,ROW(data!C$2:C$100)-ROW(data!C$2)+1))),ROWS(C$4:C40))))</f>
        <v/>
      </c>
      <c r="D40" s="11" t="str">
        <f t="array" ref="D40">IF(ROWS(D$4:D40)&gt;$H$1,"",INDEX(data!D$2:D$100,SMALL(IF(data!D$2:D$100&lt;&gt;"",IF(data!$A$2:$A$100&gt;=$B$1,IF(data!$A$2:$A$100&lt;=$B$2,ROW(data!D$2:D$100)-ROW(data!D$2)+1))),ROWS(D$4:D40))))</f>
        <v/>
      </c>
      <c r="E40" s="11" t="str">
        <f t="array" ref="E40">IF(ROWS(E$4:E40)&gt;$H$1,"",INDEX(data!E$2:E$100,SMALL(IF(data!E$2:E$100&lt;&gt;"",IF(data!$A$2:$A$100&gt;=$B$1,IF(data!$A$2:$A$100&lt;=$B$2,ROW(data!E$2:E$100)-ROW(data!E$2)+1))),ROWS(E$4:E40))))</f>
        <v/>
      </c>
      <c r="F40" s="11" t="str">
        <f t="array" ref="F40">IF(ROWS(F$4:F40)&gt;$H$1,"",INDEX(data!F$2:F$100,SMALL(IF(data!F$2:F$100&lt;&gt;"",IF(data!$A$2:$A$100&gt;=$B$1,IF(data!$A$2:$A$100&lt;=$B$2,ROW(data!F$2:F$100)-ROW(data!F$2)+1))),ROWS(F$4:F40))))</f>
        <v/>
      </c>
    </row>
    <row r="41" spans="1:6" x14ac:dyDescent="0.35">
      <c r="A41" s="10" t="str">
        <f t="array" ref="A41">IF(ROWS(A$4:A41)&gt;$H$1,"",INDEX(data!A$2:A$100,SMALL(IF(data!A$2:A$100&lt;&gt;"",IF(data!$A$2:$A$100&gt;=$B$1,IF(data!$A$2:$A$100&lt;=$B$2,ROW(data!A$2:A$100)-ROW(data!A$2)+1))),ROWS(A$4:A41))))</f>
        <v/>
      </c>
      <c r="B41" s="10" t="str">
        <f t="array" ref="B41">IF(ROWS(B$4:B41)&gt;$H$1,"",INDEX(data!B$2:B$100,SMALL(IF(data!B$2:B$100&lt;&gt;"",IF(data!$A$2:$A$100&gt;=$B$1,IF(data!$A$2:$A$100&lt;=$B$2,ROW(data!B$2:B$100)-ROW(data!B$2)+1))),ROWS(B$4:B41))))</f>
        <v/>
      </c>
      <c r="C41" s="10" t="str">
        <f t="array" ref="C41">IF(ROWS(C$4:C41)&gt;$H$1,"",INDEX(data!C$2:C$100,SMALL(IF(data!C$2:C$100&lt;&gt;"",IF(data!$A$2:$A$100&gt;=$B$1,IF(data!$A$2:$A$100&lt;=$B$2,ROW(data!C$2:C$100)-ROW(data!C$2)+1))),ROWS(C$4:C41))))</f>
        <v/>
      </c>
      <c r="D41" s="11" t="str">
        <f t="array" ref="D41">IF(ROWS(D$4:D41)&gt;$H$1,"",INDEX(data!D$2:D$100,SMALL(IF(data!D$2:D$100&lt;&gt;"",IF(data!$A$2:$A$100&gt;=$B$1,IF(data!$A$2:$A$100&lt;=$B$2,ROW(data!D$2:D$100)-ROW(data!D$2)+1))),ROWS(D$4:D41))))</f>
        <v/>
      </c>
      <c r="E41" s="11" t="str">
        <f t="array" ref="E41">IF(ROWS(E$4:E41)&gt;$H$1,"",INDEX(data!E$2:E$100,SMALL(IF(data!E$2:E$100&lt;&gt;"",IF(data!$A$2:$A$100&gt;=$B$1,IF(data!$A$2:$A$100&lt;=$B$2,ROW(data!E$2:E$100)-ROW(data!E$2)+1))),ROWS(E$4:E41))))</f>
        <v/>
      </c>
      <c r="F41" s="11" t="str">
        <f t="array" ref="F41">IF(ROWS(F$4:F41)&gt;$H$1,"",INDEX(data!F$2:F$100,SMALL(IF(data!F$2:F$100&lt;&gt;"",IF(data!$A$2:$A$100&gt;=$B$1,IF(data!$A$2:$A$100&lt;=$B$2,ROW(data!F$2:F$100)-ROW(data!F$2)+1))),ROWS(F$4:F41))))</f>
        <v/>
      </c>
    </row>
    <row r="42" spans="1:6" x14ac:dyDescent="0.35">
      <c r="A42" s="10" t="str">
        <f t="array" ref="A42">IF(ROWS(A$4:A42)&gt;$H$1,"",INDEX(data!A$2:A$100,SMALL(IF(data!A$2:A$100&lt;&gt;"",IF(data!$A$2:$A$100&gt;=$B$1,IF(data!$A$2:$A$100&lt;=$B$2,ROW(data!A$2:A$100)-ROW(data!A$2)+1))),ROWS(A$4:A42))))</f>
        <v/>
      </c>
      <c r="B42" s="10" t="str">
        <f t="array" ref="B42">IF(ROWS(B$4:B42)&gt;$H$1,"",INDEX(data!B$2:B$100,SMALL(IF(data!B$2:B$100&lt;&gt;"",IF(data!$A$2:$A$100&gt;=$B$1,IF(data!$A$2:$A$100&lt;=$B$2,ROW(data!B$2:B$100)-ROW(data!B$2)+1))),ROWS(B$4:B42))))</f>
        <v/>
      </c>
      <c r="C42" s="10" t="str">
        <f t="array" ref="C42">IF(ROWS(C$4:C42)&gt;$H$1,"",INDEX(data!C$2:C$100,SMALL(IF(data!C$2:C$100&lt;&gt;"",IF(data!$A$2:$A$100&gt;=$B$1,IF(data!$A$2:$A$100&lt;=$B$2,ROW(data!C$2:C$100)-ROW(data!C$2)+1))),ROWS(C$4:C42))))</f>
        <v/>
      </c>
      <c r="D42" s="11" t="str">
        <f t="array" ref="D42">IF(ROWS(D$4:D42)&gt;$H$1,"",INDEX(data!D$2:D$100,SMALL(IF(data!D$2:D$100&lt;&gt;"",IF(data!$A$2:$A$100&gt;=$B$1,IF(data!$A$2:$A$100&lt;=$B$2,ROW(data!D$2:D$100)-ROW(data!D$2)+1))),ROWS(D$4:D42))))</f>
        <v/>
      </c>
      <c r="E42" s="11" t="str">
        <f t="array" ref="E42">IF(ROWS(E$4:E42)&gt;$H$1,"",INDEX(data!E$2:E$100,SMALL(IF(data!E$2:E$100&lt;&gt;"",IF(data!$A$2:$A$100&gt;=$B$1,IF(data!$A$2:$A$100&lt;=$B$2,ROW(data!E$2:E$100)-ROW(data!E$2)+1))),ROWS(E$4:E42))))</f>
        <v/>
      </c>
      <c r="F42" s="11" t="str">
        <f t="array" ref="F42">IF(ROWS(F$4:F42)&gt;$H$1,"",INDEX(data!F$2:F$100,SMALL(IF(data!F$2:F$100&lt;&gt;"",IF(data!$A$2:$A$100&gt;=$B$1,IF(data!$A$2:$A$100&lt;=$B$2,ROW(data!F$2:F$100)-ROW(data!F$2)+1))),ROWS(F$4:F42))))</f>
        <v/>
      </c>
    </row>
    <row r="43" spans="1:6" x14ac:dyDescent="0.35">
      <c r="A43" s="10" t="str">
        <f t="array" ref="A43">IF(ROWS(A$4:A43)&gt;$H$1,"",INDEX(data!A$2:A$100,SMALL(IF(data!A$2:A$100&lt;&gt;"",IF(data!$A$2:$A$100&gt;=$B$1,IF(data!$A$2:$A$100&lt;=$B$2,ROW(data!A$2:A$100)-ROW(data!A$2)+1))),ROWS(A$4:A43))))</f>
        <v/>
      </c>
      <c r="B43" s="10" t="str">
        <f t="array" ref="B43">IF(ROWS(B$4:B43)&gt;$H$1,"",INDEX(data!B$2:B$100,SMALL(IF(data!B$2:B$100&lt;&gt;"",IF(data!$A$2:$A$100&gt;=$B$1,IF(data!$A$2:$A$100&lt;=$B$2,ROW(data!B$2:B$100)-ROW(data!B$2)+1))),ROWS(B$4:B43))))</f>
        <v/>
      </c>
      <c r="C43" s="10" t="str">
        <f t="array" ref="C43">IF(ROWS(C$4:C43)&gt;$H$1,"",INDEX(data!C$2:C$100,SMALL(IF(data!C$2:C$100&lt;&gt;"",IF(data!$A$2:$A$100&gt;=$B$1,IF(data!$A$2:$A$100&lt;=$B$2,ROW(data!C$2:C$100)-ROW(data!C$2)+1))),ROWS(C$4:C43))))</f>
        <v/>
      </c>
      <c r="D43" s="11" t="str">
        <f t="array" ref="D43">IF(ROWS(D$4:D43)&gt;$H$1,"",INDEX(data!D$2:D$100,SMALL(IF(data!D$2:D$100&lt;&gt;"",IF(data!$A$2:$A$100&gt;=$B$1,IF(data!$A$2:$A$100&lt;=$B$2,ROW(data!D$2:D$100)-ROW(data!D$2)+1))),ROWS(D$4:D43))))</f>
        <v/>
      </c>
      <c r="E43" s="11" t="str">
        <f t="array" ref="E43">IF(ROWS(E$4:E43)&gt;$H$1,"",INDEX(data!E$2:E$100,SMALL(IF(data!E$2:E$100&lt;&gt;"",IF(data!$A$2:$A$100&gt;=$B$1,IF(data!$A$2:$A$100&lt;=$B$2,ROW(data!E$2:E$100)-ROW(data!E$2)+1))),ROWS(E$4:E43))))</f>
        <v/>
      </c>
      <c r="F43" s="11" t="str">
        <f t="array" ref="F43">IF(ROWS(F$4:F43)&gt;$H$1,"",INDEX(data!F$2:F$100,SMALL(IF(data!F$2:F$100&lt;&gt;"",IF(data!$A$2:$A$100&gt;=$B$1,IF(data!$A$2:$A$100&lt;=$B$2,ROW(data!F$2:F$100)-ROW(data!F$2)+1))),ROWS(F$4:F43))))</f>
        <v/>
      </c>
    </row>
    <row r="44" spans="1:6" x14ac:dyDescent="0.35">
      <c r="A44" s="10" t="str">
        <f t="array" ref="A44">IF(ROWS(A$4:A44)&gt;$H$1,"",INDEX(data!A$2:A$100,SMALL(IF(data!A$2:A$100&lt;&gt;"",IF(data!$A$2:$A$100&gt;=$B$1,IF(data!$A$2:$A$100&lt;=$B$2,ROW(data!A$2:A$100)-ROW(data!A$2)+1))),ROWS(A$4:A44))))</f>
        <v/>
      </c>
      <c r="B44" s="10" t="str">
        <f t="array" ref="B44">IF(ROWS(B$4:B44)&gt;$H$1,"",INDEX(data!B$2:B$100,SMALL(IF(data!B$2:B$100&lt;&gt;"",IF(data!$A$2:$A$100&gt;=$B$1,IF(data!$A$2:$A$100&lt;=$B$2,ROW(data!B$2:B$100)-ROW(data!B$2)+1))),ROWS(B$4:B44))))</f>
        <v/>
      </c>
      <c r="C44" s="10" t="str">
        <f t="array" ref="C44">IF(ROWS(C$4:C44)&gt;$H$1,"",INDEX(data!C$2:C$100,SMALL(IF(data!C$2:C$100&lt;&gt;"",IF(data!$A$2:$A$100&gt;=$B$1,IF(data!$A$2:$A$100&lt;=$B$2,ROW(data!C$2:C$100)-ROW(data!C$2)+1))),ROWS(C$4:C44))))</f>
        <v/>
      </c>
      <c r="D44" s="11" t="str">
        <f t="array" ref="D44">IF(ROWS(D$4:D44)&gt;$H$1,"",INDEX(data!D$2:D$100,SMALL(IF(data!D$2:D$100&lt;&gt;"",IF(data!$A$2:$A$100&gt;=$B$1,IF(data!$A$2:$A$100&lt;=$B$2,ROW(data!D$2:D$100)-ROW(data!D$2)+1))),ROWS(D$4:D44))))</f>
        <v/>
      </c>
      <c r="E44" s="11" t="str">
        <f t="array" ref="E44">IF(ROWS(E$4:E44)&gt;$H$1,"",INDEX(data!E$2:E$100,SMALL(IF(data!E$2:E$100&lt;&gt;"",IF(data!$A$2:$A$100&gt;=$B$1,IF(data!$A$2:$A$100&lt;=$B$2,ROW(data!E$2:E$100)-ROW(data!E$2)+1))),ROWS(E$4:E44))))</f>
        <v/>
      </c>
      <c r="F44" s="11" t="str">
        <f t="array" ref="F44">IF(ROWS(F$4:F44)&gt;$H$1,"",INDEX(data!F$2:F$100,SMALL(IF(data!F$2:F$100&lt;&gt;"",IF(data!$A$2:$A$100&gt;=$B$1,IF(data!$A$2:$A$100&lt;=$B$2,ROW(data!F$2:F$100)-ROW(data!F$2)+1))),ROWS(F$4:F44))))</f>
        <v/>
      </c>
    </row>
    <row r="45" spans="1:6" x14ac:dyDescent="0.35">
      <c r="A45" s="10" t="str">
        <f t="array" ref="A45">IF(ROWS(A$4:A45)&gt;$H$1,"",INDEX(data!A$2:A$100,SMALL(IF(data!A$2:A$100&lt;&gt;"",IF(data!$A$2:$A$100&gt;=$B$1,IF(data!$A$2:$A$100&lt;=$B$2,ROW(data!A$2:A$100)-ROW(data!A$2)+1))),ROWS(A$4:A45))))</f>
        <v/>
      </c>
      <c r="B45" s="10" t="str">
        <f t="array" ref="B45">IF(ROWS(B$4:B45)&gt;$H$1,"",INDEX(data!B$2:B$100,SMALL(IF(data!B$2:B$100&lt;&gt;"",IF(data!$A$2:$A$100&gt;=$B$1,IF(data!$A$2:$A$100&lt;=$B$2,ROW(data!B$2:B$100)-ROW(data!B$2)+1))),ROWS(B$4:B45))))</f>
        <v/>
      </c>
      <c r="C45" s="10" t="str">
        <f t="array" ref="C45">IF(ROWS(C$4:C45)&gt;$H$1,"",INDEX(data!C$2:C$100,SMALL(IF(data!C$2:C$100&lt;&gt;"",IF(data!$A$2:$A$100&gt;=$B$1,IF(data!$A$2:$A$100&lt;=$B$2,ROW(data!C$2:C$100)-ROW(data!C$2)+1))),ROWS(C$4:C45))))</f>
        <v/>
      </c>
      <c r="D45" s="11" t="str">
        <f t="array" ref="D45">IF(ROWS(D$4:D45)&gt;$H$1,"",INDEX(data!D$2:D$100,SMALL(IF(data!D$2:D$100&lt;&gt;"",IF(data!$A$2:$A$100&gt;=$B$1,IF(data!$A$2:$A$100&lt;=$B$2,ROW(data!D$2:D$100)-ROW(data!D$2)+1))),ROWS(D$4:D45))))</f>
        <v/>
      </c>
      <c r="E45" s="11" t="str">
        <f t="array" ref="E45">IF(ROWS(E$4:E45)&gt;$H$1,"",INDEX(data!E$2:E$100,SMALL(IF(data!E$2:E$100&lt;&gt;"",IF(data!$A$2:$A$100&gt;=$B$1,IF(data!$A$2:$A$100&lt;=$B$2,ROW(data!E$2:E$100)-ROW(data!E$2)+1))),ROWS(E$4:E45))))</f>
        <v/>
      </c>
      <c r="F45" s="11" t="str">
        <f t="array" ref="F45">IF(ROWS(F$4:F45)&gt;$H$1,"",INDEX(data!F$2:F$100,SMALL(IF(data!F$2:F$100&lt;&gt;"",IF(data!$A$2:$A$100&gt;=$B$1,IF(data!$A$2:$A$100&lt;=$B$2,ROW(data!F$2:F$100)-ROW(data!F$2)+1))),ROWS(F$4:F45))))</f>
        <v/>
      </c>
    </row>
    <row r="46" spans="1:6" x14ac:dyDescent="0.35">
      <c r="A46" s="10" t="str">
        <f t="array" ref="A46">IF(ROWS(A$4:A46)&gt;$H$1,"",INDEX(data!A$2:A$100,SMALL(IF(data!A$2:A$100&lt;&gt;"",IF(data!$A$2:$A$100&gt;=$B$1,IF(data!$A$2:$A$100&lt;=$B$2,ROW(data!A$2:A$100)-ROW(data!A$2)+1))),ROWS(A$4:A46))))</f>
        <v/>
      </c>
      <c r="B46" s="10" t="str">
        <f t="array" ref="B46">IF(ROWS(B$4:B46)&gt;$H$1,"",INDEX(data!B$2:B$100,SMALL(IF(data!B$2:B$100&lt;&gt;"",IF(data!$A$2:$A$100&gt;=$B$1,IF(data!$A$2:$A$100&lt;=$B$2,ROW(data!B$2:B$100)-ROW(data!B$2)+1))),ROWS(B$4:B46))))</f>
        <v/>
      </c>
      <c r="C46" s="10" t="str">
        <f t="array" ref="C46">IF(ROWS(C$4:C46)&gt;$H$1,"",INDEX(data!C$2:C$100,SMALL(IF(data!C$2:C$100&lt;&gt;"",IF(data!$A$2:$A$100&gt;=$B$1,IF(data!$A$2:$A$100&lt;=$B$2,ROW(data!C$2:C$100)-ROW(data!C$2)+1))),ROWS(C$4:C46))))</f>
        <v/>
      </c>
      <c r="D46" s="11" t="str">
        <f t="array" ref="D46">IF(ROWS(D$4:D46)&gt;$H$1,"",INDEX(data!D$2:D$100,SMALL(IF(data!D$2:D$100&lt;&gt;"",IF(data!$A$2:$A$100&gt;=$B$1,IF(data!$A$2:$A$100&lt;=$B$2,ROW(data!D$2:D$100)-ROW(data!D$2)+1))),ROWS(D$4:D46))))</f>
        <v/>
      </c>
      <c r="E46" s="11" t="str">
        <f t="array" ref="E46">IF(ROWS(E$4:E46)&gt;$H$1,"",INDEX(data!E$2:E$100,SMALL(IF(data!E$2:E$100&lt;&gt;"",IF(data!$A$2:$A$100&gt;=$B$1,IF(data!$A$2:$A$100&lt;=$B$2,ROW(data!E$2:E$100)-ROW(data!E$2)+1))),ROWS(E$4:E46))))</f>
        <v/>
      </c>
      <c r="F46" s="11" t="str">
        <f t="array" ref="F46">IF(ROWS(F$4:F46)&gt;$H$1,"",INDEX(data!F$2:F$100,SMALL(IF(data!F$2:F$100&lt;&gt;"",IF(data!$A$2:$A$100&gt;=$B$1,IF(data!$A$2:$A$100&lt;=$B$2,ROW(data!F$2:F$100)-ROW(data!F$2)+1))),ROWS(F$4:F46))))</f>
        <v/>
      </c>
    </row>
    <row r="47" spans="1:6" x14ac:dyDescent="0.35">
      <c r="A47" s="10" t="str">
        <f t="array" ref="A47">IF(ROWS(A$4:A47)&gt;$H$1,"",INDEX(data!A$2:A$100,SMALL(IF(data!A$2:A$100&lt;&gt;"",IF(data!$A$2:$A$100&gt;=$B$1,IF(data!$A$2:$A$100&lt;=$B$2,ROW(data!A$2:A$100)-ROW(data!A$2)+1))),ROWS(A$4:A47))))</f>
        <v/>
      </c>
      <c r="B47" s="10" t="str">
        <f t="array" ref="B47">IF(ROWS(B$4:B47)&gt;$H$1,"",INDEX(data!B$2:B$100,SMALL(IF(data!B$2:B$100&lt;&gt;"",IF(data!$A$2:$A$100&gt;=$B$1,IF(data!$A$2:$A$100&lt;=$B$2,ROW(data!B$2:B$100)-ROW(data!B$2)+1))),ROWS(B$4:B47))))</f>
        <v/>
      </c>
      <c r="C47" s="10" t="str">
        <f t="array" ref="C47">IF(ROWS(C$4:C47)&gt;$H$1,"",INDEX(data!C$2:C$100,SMALL(IF(data!C$2:C$100&lt;&gt;"",IF(data!$A$2:$A$100&gt;=$B$1,IF(data!$A$2:$A$100&lt;=$B$2,ROW(data!C$2:C$100)-ROW(data!C$2)+1))),ROWS(C$4:C47))))</f>
        <v/>
      </c>
      <c r="D47" s="11" t="str">
        <f t="array" ref="D47">IF(ROWS(D$4:D47)&gt;$H$1,"",INDEX(data!D$2:D$100,SMALL(IF(data!D$2:D$100&lt;&gt;"",IF(data!$A$2:$A$100&gt;=$B$1,IF(data!$A$2:$A$100&lt;=$B$2,ROW(data!D$2:D$100)-ROW(data!D$2)+1))),ROWS(D$4:D47))))</f>
        <v/>
      </c>
      <c r="E47" s="11" t="str">
        <f t="array" ref="E47">IF(ROWS(E$4:E47)&gt;$H$1,"",INDEX(data!E$2:E$100,SMALL(IF(data!E$2:E$100&lt;&gt;"",IF(data!$A$2:$A$100&gt;=$B$1,IF(data!$A$2:$A$100&lt;=$B$2,ROW(data!E$2:E$100)-ROW(data!E$2)+1))),ROWS(E$4:E47))))</f>
        <v/>
      </c>
      <c r="F47" s="11" t="str">
        <f t="array" ref="F47">IF(ROWS(F$4:F47)&gt;$H$1,"",INDEX(data!F$2:F$100,SMALL(IF(data!F$2:F$100&lt;&gt;"",IF(data!$A$2:$A$100&gt;=$B$1,IF(data!$A$2:$A$100&lt;=$B$2,ROW(data!F$2:F$100)-ROW(data!F$2)+1))),ROWS(F$4:F47))))</f>
        <v/>
      </c>
    </row>
    <row r="48" spans="1:6" x14ac:dyDescent="0.35">
      <c r="A48" s="10" t="str">
        <f t="array" ref="A48">IF(ROWS(A$4:A48)&gt;$H$1,"",INDEX(data!A$2:A$100,SMALL(IF(data!A$2:A$100&lt;&gt;"",IF(data!$A$2:$A$100&gt;=$B$1,IF(data!$A$2:$A$100&lt;=$B$2,ROW(data!A$2:A$100)-ROW(data!A$2)+1))),ROWS(A$4:A48))))</f>
        <v/>
      </c>
      <c r="B48" s="10" t="str">
        <f t="array" ref="B48">IF(ROWS(B$4:B48)&gt;$H$1,"",INDEX(data!B$2:B$100,SMALL(IF(data!B$2:B$100&lt;&gt;"",IF(data!$A$2:$A$100&gt;=$B$1,IF(data!$A$2:$A$100&lt;=$B$2,ROW(data!B$2:B$100)-ROW(data!B$2)+1))),ROWS(B$4:B48))))</f>
        <v/>
      </c>
      <c r="C48" s="10" t="str">
        <f t="array" ref="C48">IF(ROWS(C$4:C48)&gt;$H$1,"",INDEX(data!C$2:C$100,SMALL(IF(data!C$2:C$100&lt;&gt;"",IF(data!$A$2:$A$100&gt;=$B$1,IF(data!$A$2:$A$100&lt;=$B$2,ROW(data!C$2:C$100)-ROW(data!C$2)+1))),ROWS(C$4:C48))))</f>
        <v/>
      </c>
      <c r="D48" s="11" t="str">
        <f t="array" ref="D48">IF(ROWS(D$4:D48)&gt;$H$1,"",INDEX(data!D$2:D$100,SMALL(IF(data!D$2:D$100&lt;&gt;"",IF(data!$A$2:$A$100&gt;=$B$1,IF(data!$A$2:$A$100&lt;=$B$2,ROW(data!D$2:D$100)-ROW(data!D$2)+1))),ROWS(D$4:D48))))</f>
        <v/>
      </c>
      <c r="E48" s="11" t="str">
        <f t="array" ref="E48">IF(ROWS(E$4:E48)&gt;$H$1,"",INDEX(data!E$2:E$100,SMALL(IF(data!E$2:E$100&lt;&gt;"",IF(data!$A$2:$A$100&gt;=$B$1,IF(data!$A$2:$A$100&lt;=$B$2,ROW(data!E$2:E$100)-ROW(data!E$2)+1))),ROWS(E$4:E48))))</f>
        <v/>
      </c>
      <c r="F48" s="11" t="str">
        <f t="array" ref="F48">IF(ROWS(F$4:F48)&gt;$H$1,"",INDEX(data!F$2:F$100,SMALL(IF(data!F$2:F$100&lt;&gt;"",IF(data!$A$2:$A$100&gt;=$B$1,IF(data!$A$2:$A$100&lt;=$B$2,ROW(data!F$2:F$100)-ROW(data!F$2)+1))),ROWS(F$4:F48))))</f>
        <v/>
      </c>
    </row>
    <row r="49" spans="1:6" x14ac:dyDescent="0.35">
      <c r="A49" s="10" t="str">
        <f t="array" ref="A49">IF(ROWS(A$4:A49)&gt;$H$1,"",INDEX(data!A$2:A$100,SMALL(IF(data!A$2:A$100&lt;&gt;"",IF(data!$A$2:$A$100&gt;=$B$1,IF(data!$A$2:$A$100&lt;=$B$2,ROW(data!A$2:A$100)-ROW(data!A$2)+1))),ROWS(A$4:A49))))</f>
        <v/>
      </c>
      <c r="B49" s="10" t="str">
        <f t="array" ref="B49">IF(ROWS(B$4:B49)&gt;$H$1,"",INDEX(data!B$2:B$100,SMALL(IF(data!B$2:B$100&lt;&gt;"",IF(data!$A$2:$A$100&gt;=$B$1,IF(data!$A$2:$A$100&lt;=$B$2,ROW(data!B$2:B$100)-ROW(data!B$2)+1))),ROWS(B$4:B49))))</f>
        <v/>
      </c>
      <c r="C49" s="10" t="str">
        <f t="array" ref="C49">IF(ROWS(C$4:C49)&gt;$H$1,"",INDEX(data!C$2:C$100,SMALL(IF(data!C$2:C$100&lt;&gt;"",IF(data!$A$2:$A$100&gt;=$B$1,IF(data!$A$2:$A$100&lt;=$B$2,ROW(data!C$2:C$100)-ROW(data!C$2)+1))),ROWS(C$4:C49))))</f>
        <v/>
      </c>
      <c r="D49" s="11" t="str">
        <f t="array" ref="D49">IF(ROWS(D$4:D49)&gt;$H$1,"",INDEX(data!D$2:D$100,SMALL(IF(data!D$2:D$100&lt;&gt;"",IF(data!$A$2:$A$100&gt;=$B$1,IF(data!$A$2:$A$100&lt;=$B$2,ROW(data!D$2:D$100)-ROW(data!D$2)+1))),ROWS(D$4:D49))))</f>
        <v/>
      </c>
      <c r="E49" s="11" t="str">
        <f t="array" ref="E49">IF(ROWS(E$4:E49)&gt;$H$1,"",INDEX(data!E$2:E$100,SMALL(IF(data!E$2:E$100&lt;&gt;"",IF(data!$A$2:$A$100&gt;=$B$1,IF(data!$A$2:$A$100&lt;=$B$2,ROW(data!E$2:E$100)-ROW(data!E$2)+1))),ROWS(E$4:E49))))</f>
        <v/>
      </c>
      <c r="F49" s="11" t="str">
        <f t="array" ref="F49">IF(ROWS(F$4:F49)&gt;$H$1,"",INDEX(data!F$2:F$100,SMALL(IF(data!F$2:F$100&lt;&gt;"",IF(data!$A$2:$A$100&gt;=$B$1,IF(data!$A$2:$A$100&lt;=$B$2,ROW(data!F$2:F$100)-ROW(data!F$2)+1))),ROWS(F$4:F49))))</f>
        <v/>
      </c>
    </row>
    <row r="50" spans="1:6" x14ac:dyDescent="0.35">
      <c r="A50" s="10" t="str">
        <f t="array" ref="A50">IF(ROWS(A$4:A50)&gt;$H$1,"",INDEX(data!A$2:A$100,SMALL(IF(data!A$2:A$100&lt;&gt;"",IF(data!$A$2:$A$100&gt;=$B$1,IF(data!$A$2:$A$100&lt;=$B$2,ROW(data!A$2:A$100)-ROW(data!A$2)+1))),ROWS(A$4:A50))))</f>
        <v/>
      </c>
      <c r="B50" s="10" t="str">
        <f t="array" ref="B50">IF(ROWS(B$4:B50)&gt;$H$1,"",INDEX(data!B$2:B$100,SMALL(IF(data!B$2:B$100&lt;&gt;"",IF(data!$A$2:$A$100&gt;=$B$1,IF(data!$A$2:$A$100&lt;=$B$2,ROW(data!B$2:B$100)-ROW(data!B$2)+1))),ROWS(B$4:B50))))</f>
        <v/>
      </c>
      <c r="C50" s="10" t="str">
        <f t="array" ref="C50">IF(ROWS(C$4:C50)&gt;$H$1,"",INDEX(data!C$2:C$100,SMALL(IF(data!C$2:C$100&lt;&gt;"",IF(data!$A$2:$A$100&gt;=$B$1,IF(data!$A$2:$A$100&lt;=$B$2,ROW(data!C$2:C$100)-ROW(data!C$2)+1))),ROWS(C$4:C50))))</f>
        <v/>
      </c>
      <c r="D50" s="11" t="str">
        <f t="array" ref="D50">IF(ROWS(D$4:D50)&gt;$H$1,"",INDEX(data!D$2:D$100,SMALL(IF(data!D$2:D$100&lt;&gt;"",IF(data!$A$2:$A$100&gt;=$B$1,IF(data!$A$2:$A$100&lt;=$B$2,ROW(data!D$2:D$100)-ROW(data!D$2)+1))),ROWS(D$4:D50))))</f>
        <v/>
      </c>
      <c r="E50" s="11" t="str">
        <f t="array" ref="E50">IF(ROWS(E$4:E50)&gt;$H$1,"",INDEX(data!E$2:E$100,SMALL(IF(data!E$2:E$100&lt;&gt;"",IF(data!$A$2:$A$100&gt;=$B$1,IF(data!$A$2:$A$100&lt;=$B$2,ROW(data!E$2:E$100)-ROW(data!E$2)+1))),ROWS(E$4:E50))))</f>
        <v/>
      </c>
      <c r="F50" s="11" t="str">
        <f t="array" ref="F50">IF(ROWS(F$4:F50)&gt;$H$1,"",INDEX(data!F$2:F$100,SMALL(IF(data!F$2:F$100&lt;&gt;"",IF(data!$A$2:$A$100&gt;=$B$1,IF(data!$A$2:$A$100&lt;=$B$2,ROW(data!F$2:F$100)-ROW(data!F$2)+1))),ROWS(F$4:F50))))</f>
        <v/>
      </c>
    </row>
    <row r="51" spans="1:6" x14ac:dyDescent="0.35">
      <c r="A51" s="10" t="str">
        <f t="array" ref="A51">IF(ROWS(A$4:A51)&gt;$H$1,"",INDEX(data!A$2:A$100,SMALL(IF(data!A$2:A$100&lt;&gt;"",IF(data!$A$2:$A$100&gt;=$B$1,IF(data!$A$2:$A$100&lt;=$B$2,ROW(data!A$2:A$100)-ROW(data!A$2)+1))),ROWS(A$4:A51))))</f>
        <v/>
      </c>
      <c r="B51" s="10" t="str">
        <f t="array" ref="B51">IF(ROWS(B$4:B51)&gt;$H$1,"",INDEX(data!B$2:B$100,SMALL(IF(data!B$2:B$100&lt;&gt;"",IF(data!$A$2:$A$100&gt;=$B$1,IF(data!$A$2:$A$100&lt;=$B$2,ROW(data!B$2:B$100)-ROW(data!B$2)+1))),ROWS(B$4:B51))))</f>
        <v/>
      </c>
      <c r="C51" s="10" t="str">
        <f t="array" ref="C51">IF(ROWS(C$4:C51)&gt;$H$1,"",INDEX(data!C$2:C$100,SMALL(IF(data!C$2:C$100&lt;&gt;"",IF(data!$A$2:$A$100&gt;=$B$1,IF(data!$A$2:$A$100&lt;=$B$2,ROW(data!C$2:C$100)-ROW(data!C$2)+1))),ROWS(C$4:C51))))</f>
        <v/>
      </c>
      <c r="D51" s="11" t="str">
        <f t="array" ref="D51">IF(ROWS(D$4:D51)&gt;$H$1,"",INDEX(data!D$2:D$100,SMALL(IF(data!D$2:D$100&lt;&gt;"",IF(data!$A$2:$A$100&gt;=$B$1,IF(data!$A$2:$A$100&lt;=$B$2,ROW(data!D$2:D$100)-ROW(data!D$2)+1))),ROWS(D$4:D51))))</f>
        <v/>
      </c>
      <c r="E51" s="11" t="str">
        <f t="array" ref="E51">IF(ROWS(E$4:E51)&gt;$H$1,"",INDEX(data!E$2:E$100,SMALL(IF(data!E$2:E$100&lt;&gt;"",IF(data!$A$2:$A$100&gt;=$B$1,IF(data!$A$2:$A$100&lt;=$B$2,ROW(data!E$2:E$100)-ROW(data!E$2)+1))),ROWS(E$4:E51))))</f>
        <v/>
      </c>
      <c r="F51" s="11" t="str">
        <f t="array" ref="F51">IF(ROWS(F$4:F51)&gt;$H$1,"",INDEX(data!F$2:F$100,SMALL(IF(data!F$2:F$100&lt;&gt;"",IF(data!$A$2:$A$100&gt;=$B$1,IF(data!$A$2:$A$100&lt;=$B$2,ROW(data!F$2:F$100)-ROW(data!F$2)+1))),ROWS(F$4:F51))))</f>
        <v/>
      </c>
    </row>
    <row r="52" spans="1:6" x14ac:dyDescent="0.35">
      <c r="A52" s="10" t="str">
        <f t="array" ref="A52">IF(ROWS(A$4:A52)&gt;$H$1,"",INDEX(data!A$2:A$100,SMALL(IF(data!A$2:A$100&lt;&gt;"",IF(data!$A$2:$A$100&gt;=$B$1,IF(data!$A$2:$A$100&lt;=$B$2,ROW(data!A$2:A$100)-ROW(data!A$2)+1))),ROWS(A$4:A52))))</f>
        <v/>
      </c>
      <c r="B52" s="10" t="str">
        <f t="array" ref="B52">IF(ROWS(B$4:B52)&gt;$H$1,"",INDEX(data!B$2:B$100,SMALL(IF(data!B$2:B$100&lt;&gt;"",IF(data!$A$2:$A$100&gt;=$B$1,IF(data!$A$2:$A$100&lt;=$B$2,ROW(data!B$2:B$100)-ROW(data!B$2)+1))),ROWS(B$4:B52))))</f>
        <v/>
      </c>
      <c r="C52" s="10" t="str">
        <f t="array" ref="C52">IF(ROWS(C$4:C52)&gt;$H$1,"",INDEX(data!C$2:C$100,SMALL(IF(data!C$2:C$100&lt;&gt;"",IF(data!$A$2:$A$100&gt;=$B$1,IF(data!$A$2:$A$100&lt;=$B$2,ROW(data!C$2:C$100)-ROW(data!C$2)+1))),ROWS(C$4:C52))))</f>
        <v/>
      </c>
      <c r="D52" s="11" t="str">
        <f t="array" ref="D52">IF(ROWS(D$4:D52)&gt;$H$1,"",INDEX(data!D$2:D$100,SMALL(IF(data!D$2:D$100&lt;&gt;"",IF(data!$A$2:$A$100&gt;=$B$1,IF(data!$A$2:$A$100&lt;=$B$2,ROW(data!D$2:D$100)-ROW(data!D$2)+1))),ROWS(D$4:D52))))</f>
        <v/>
      </c>
      <c r="E52" s="11" t="str">
        <f t="array" ref="E52">IF(ROWS(E$4:E52)&gt;$H$1,"",INDEX(data!E$2:E$100,SMALL(IF(data!E$2:E$100&lt;&gt;"",IF(data!$A$2:$A$100&gt;=$B$1,IF(data!$A$2:$A$100&lt;=$B$2,ROW(data!E$2:E$100)-ROW(data!E$2)+1))),ROWS(E$4:E52))))</f>
        <v/>
      </c>
      <c r="F52" s="11" t="str">
        <f t="array" ref="F52">IF(ROWS(F$4:F52)&gt;$H$1,"",INDEX(data!F$2:F$100,SMALL(IF(data!F$2:F$100&lt;&gt;"",IF(data!$A$2:$A$100&gt;=$B$1,IF(data!$A$2:$A$100&lt;=$B$2,ROW(data!F$2:F$100)-ROW(data!F$2)+1))),ROWS(F$4:F52))))</f>
        <v/>
      </c>
    </row>
    <row r="53" spans="1:6" x14ac:dyDescent="0.35">
      <c r="A53" s="10" t="str">
        <f t="array" ref="A53">IF(ROWS(A$4:A53)&gt;$H$1,"",INDEX(data!A$2:A$100,SMALL(IF(data!A$2:A$100&lt;&gt;"",IF(data!$A$2:$A$100&gt;=$B$1,IF(data!$A$2:$A$100&lt;=$B$2,ROW(data!A$2:A$100)-ROW(data!A$2)+1))),ROWS(A$4:A53))))</f>
        <v/>
      </c>
      <c r="B53" s="10" t="str">
        <f t="array" ref="B53">IF(ROWS(B$4:B53)&gt;$H$1,"",INDEX(data!B$2:B$100,SMALL(IF(data!B$2:B$100&lt;&gt;"",IF(data!$A$2:$A$100&gt;=$B$1,IF(data!$A$2:$A$100&lt;=$B$2,ROW(data!B$2:B$100)-ROW(data!B$2)+1))),ROWS(B$4:B53))))</f>
        <v/>
      </c>
      <c r="C53" s="10" t="str">
        <f t="array" ref="C53">IF(ROWS(C$4:C53)&gt;$H$1,"",INDEX(data!C$2:C$100,SMALL(IF(data!C$2:C$100&lt;&gt;"",IF(data!$A$2:$A$100&gt;=$B$1,IF(data!$A$2:$A$100&lt;=$B$2,ROW(data!C$2:C$100)-ROW(data!C$2)+1))),ROWS(C$4:C53))))</f>
        <v/>
      </c>
      <c r="D53" s="11" t="str">
        <f t="array" ref="D53">IF(ROWS(D$4:D53)&gt;$H$1,"",INDEX(data!D$2:D$100,SMALL(IF(data!D$2:D$100&lt;&gt;"",IF(data!$A$2:$A$100&gt;=$B$1,IF(data!$A$2:$A$100&lt;=$B$2,ROW(data!D$2:D$100)-ROW(data!D$2)+1))),ROWS(D$4:D53))))</f>
        <v/>
      </c>
      <c r="E53" s="11" t="str">
        <f t="array" ref="E53">IF(ROWS(E$4:E53)&gt;$H$1,"",INDEX(data!E$2:E$100,SMALL(IF(data!E$2:E$100&lt;&gt;"",IF(data!$A$2:$A$100&gt;=$B$1,IF(data!$A$2:$A$100&lt;=$B$2,ROW(data!E$2:E$100)-ROW(data!E$2)+1))),ROWS(E$4:E53))))</f>
        <v/>
      </c>
      <c r="F53" s="11" t="str">
        <f t="array" ref="F53">IF(ROWS(F$4:F53)&gt;$H$1,"",INDEX(data!F$2:F$100,SMALL(IF(data!F$2:F$100&lt;&gt;"",IF(data!$A$2:$A$100&gt;=$B$1,IF(data!$A$2:$A$100&lt;=$B$2,ROW(data!F$2:F$100)-ROW(data!F$2)+1))),ROWS(F$4:F53))))</f>
        <v/>
      </c>
    </row>
    <row r="54" spans="1:6" x14ac:dyDescent="0.35">
      <c r="A54" s="10" t="str">
        <f t="array" ref="A54">IF(ROWS(A$4:A54)&gt;$H$1,"",INDEX(data!A$2:A$100,SMALL(IF(data!A$2:A$100&lt;&gt;"",IF(data!$A$2:$A$100&gt;=$B$1,IF(data!$A$2:$A$100&lt;=$B$2,ROW(data!A$2:A$100)-ROW(data!A$2)+1))),ROWS(A$4:A54))))</f>
        <v/>
      </c>
      <c r="B54" s="10" t="str">
        <f t="array" ref="B54">IF(ROWS(B$4:B54)&gt;$H$1,"",INDEX(data!B$2:B$100,SMALL(IF(data!B$2:B$100&lt;&gt;"",IF(data!$A$2:$A$100&gt;=$B$1,IF(data!$A$2:$A$100&lt;=$B$2,ROW(data!B$2:B$100)-ROW(data!B$2)+1))),ROWS(B$4:B54))))</f>
        <v/>
      </c>
      <c r="C54" s="10" t="str">
        <f t="array" ref="C54">IF(ROWS(C$4:C54)&gt;$H$1,"",INDEX(data!C$2:C$100,SMALL(IF(data!C$2:C$100&lt;&gt;"",IF(data!$A$2:$A$100&gt;=$B$1,IF(data!$A$2:$A$100&lt;=$B$2,ROW(data!C$2:C$100)-ROW(data!C$2)+1))),ROWS(C$4:C54))))</f>
        <v/>
      </c>
      <c r="D54" s="11" t="str">
        <f t="array" ref="D54">IF(ROWS(D$4:D54)&gt;$H$1,"",INDEX(data!D$2:D$100,SMALL(IF(data!D$2:D$100&lt;&gt;"",IF(data!$A$2:$A$100&gt;=$B$1,IF(data!$A$2:$A$100&lt;=$B$2,ROW(data!D$2:D$100)-ROW(data!D$2)+1))),ROWS(D$4:D54))))</f>
        <v/>
      </c>
      <c r="E54" s="11" t="str">
        <f t="array" ref="E54">IF(ROWS(E$4:E54)&gt;$H$1,"",INDEX(data!E$2:E$100,SMALL(IF(data!E$2:E$100&lt;&gt;"",IF(data!$A$2:$A$100&gt;=$B$1,IF(data!$A$2:$A$100&lt;=$B$2,ROW(data!E$2:E$100)-ROW(data!E$2)+1))),ROWS(E$4:E54))))</f>
        <v/>
      </c>
      <c r="F54" s="11" t="str">
        <f t="array" ref="F54">IF(ROWS(F$4:F54)&gt;$H$1,"",INDEX(data!F$2:F$100,SMALL(IF(data!F$2:F$100&lt;&gt;"",IF(data!$A$2:$A$100&gt;=$B$1,IF(data!$A$2:$A$100&lt;=$B$2,ROW(data!F$2:F$100)-ROW(data!F$2)+1))),ROWS(F$4:F54))))</f>
        <v/>
      </c>
    </row>
    <row r="55" spans="1:6" x14ac:dyDescent="0.35">
      <c r="A55" s="10" t="str">
        <f t="array" ref="A55">IF(ROWS(A$4:A55)&gt;$H$1,"",INDEX(data!A$2:A$100,SMALL(IF(data!A$2:A$100&lt;&gt;"",IF(data!$A$2:$A$100&gt;=$B$1,IF(data!$A$2:$A$100&lt;=$B$2,ROW(data!A$2:A$100)-ROW(data!A$2)+1))),ROWS(A$4:A55))))</f>
        <v/>
      </c>
      <c r="B55" s="10" t="str">
        <f t="array" ref="B55">IF(ROWS(B$4:B55)&gt;$H$1,"",INDEX(data!B$2:B$100,SMALL(IF(data!B$2:B$100&lt;&gt;"",IF(data!$A$2:$A$100&gt;=$B$1,IF(data!$A$2:$A$100&lt;=$B$2,ROW(data!B$2:B$100)-ROW(data!B$2)+1))),ROWS(B$4:B55))))</f>
        <v/>
      </c>
      <c r="C55" s="10" t="str">
        <f t="array" ref="C55">IF(ROWS(C$4:C55)&gt;$H$1,"",INDEX(data!C$2:C$100,SMALL(IF(data!C$2:C$100&lt;&gt;"",IF(data!$A$2:$A$100&gt;=$B$1,IF(data!$A$2:$A$100&lt;=$B$2,ROW(data!C$2:C$100)-ROW(data!C$2)+1))),ROWS(C$4:C55))))</f>
        <v/>
      </c>
      <c r="D55" s="11" t="str">
        <f t="array" ref="D55">IF(ROWS(D$4:D55)&gt;$H$1,"",INDEX(data!D$2:D$100,SMALL(IF(data!D$2:D$100&lt;&gt;"",IF(data!$A$2:$A$100&gt;=$B$1,IF(data!$A$2:$A$100&lt;=$B$2,ROW(data!D$2:D$100)-ROW(data!D$2)+1))),ROWS(D$4:D55))))</f>
        <v/>
      </c>
      <c r="E55" s="11" t="str">
        <f t="array" ref="E55">IF(ROWS(E$4:E55)&gt;$H$1,"",INDEX(data!E$2:E$100,SMALL(IF(data!E$2:E$100&lt;&gt;"",IF(data!$A$2:$A$100&gt;=$B$1,IF(data!$A$2:$A$100&lt;=$B$2,ROW(data!E$2:E$100)-ROW(data!E$2)+1))),ROWS(E$4:E55))))</f>
        <v/>
      </c>
      <c r="F55" s="11" t="str">
        <f t="array" ref="F55">IF(ROWS(F$4:F55)&gt;$H$1,"",INDEX(data!F$2:F$100,SMALL(IF(data!F$2:F$100&lt;&gt;"",IF(data!$A$2:$A$100&gt;=$B$1,IF(data!$A$2:$A$100&lt;=$B$2,ROW(data!F$2:F$100)-ROW(data!F$2)+1))),ROWS(F$4:F55))))</f>
        <v/>
      </c>
    </row>
    <row r="56" spans="1:6" x14ac:dyDescent="0.35">
      <c r="A56" s="10" t="str">
        <f t="array" ref="A56">IF(ROWS(A$4:A56)&gt;$H$1,"",INDEX(data!A$2:A$100,SMALL(IF(data!A$2:A$100&lt;&gt;"",IF(data!$A$2:$A$100&gt;=$B$1,IF(data!$A$2:$A$100&lt;=$B$2,ROW(data!A$2:A$100)-ROW(data!A$2)+1))),ROWS(A$4:A56))))</f>
        <v/>
      </c>
      <c r="B56" s="10" t="str">
        <f t="array" ref="B56">IF(ROWS(B$4:B56)&gt;$H$1,"",INDEX(data!B$2:B$100,SMALL(IF(data!B$2:B$100&lt;&gt;"",IF(data!$A$2:$A$100&gt;=$B$1,IF(data!$A$2:$A$100&lt;=$B$2,ROW(data!B$2:B$100)-ROW(data!B$2)+1))),ROWS(B$4:B56))))</f>
        <v/>
      </c>
      <c r="C56" s="10" t="str">
        <f t="array" ref="C56">IF(ROWS(C$4:C56)&gt;$H$1,"",INDEX(data!C$2:C$100,SMALL(IF(data!C$2:C$100&lt;&gt;"",IF(data!$A$2:$A$100&gt;=$B$1,IF(data!$A$2:$A$100&lt;=$B$2,ROW(data!C$2:C$100)-ROW(data!C$2)+1))),ROWS(C$4:C56))))</f>
        <v/>
      </c>
      <c r="D56" s="11" t="str">
        <f t="array" ref="D56">IF(ROWS(D$4:D56)&gt;$H$1,"",INDEX(data!D$2:D$100,SMALL(IF(data!D$2:D$100&lt;&gt;"",IF(data!$A$2:$A$100&gt;=$B$1,IF(data!$A$2:$A$100&lt;=$B$2,ROW(data!D$2:D$100)-ROW(data!D$2)+1))),ROWS(D$4:D56))))</f>
        <v/>
      </c>
      <c r="E56" s="11" t="str">
        <f t="array" ref="E56">IF(ROWS(E$4:E56)&gt;$H$1,"",INDEX(data!E$2:E$100,SMALL(IF(data!E$2:E$100&lt;&gt;"",IF(data!$A$2:$A$100&gt;=$B$1,IF(data!$A$2:$A$100&lt;=$B$2,ROW(data!E$2:E$100)-ROW(data!E$2)+1))),ROWS(E$4:E56))))</f>
        <v/>
      </c>
      <c r="F56" s="11" t="str">
        <f t="array" ref="F56">IF(ROWS(F$4:F56)&gt;$H$1,"",INDEX(data!F$2:F$100,SMALL(IF(data!F$2:F$100&lt;&gt;"",IF(data!$A$2:$A$100&gt;=$B$1,IF(data!$A$2:$A$100&lt;=$B$2,ROW(data!F$2:F$100)-ROW(data!F$2)+1))),ROWS(F$4:F56))))</f>
        <v/>
      </c>
    </row>
    <row r="57" spans="1:6" x14ac:dyDescent="0.35">
      <c r="A57" s="10" t="str">
        <f t="array" ref="A57">IF(ROWS(A$4:A57)&gt;$H$1,"",INDEX(data!A$2:A$100,SMALL(IF(data!A$2:A$100&lt;&gt;"",IF(data!$A$2:$A$100&gt;=$B$1,IF(data!$A$2:$A$100&lt;=$B$2,ROW(data!A$2:A$100)-ROW(data!A$2)+1))),ROWS(A$4:A57))))</f>
        <v/>
      </c>
      <c r="B57" s="10" t="str">
        <f t="array" ref="B57">IF(ROWS(B$4:B57)&gt;$H$1,"",INDEX(data!B$2:B$100,SMALL(IF(data!B$2:B$100&lt;&gt;"",IF(data!$A$2:$A$100&gt;=$B$1,IF(data!$A$2:$A$100&lt;=$B$2,ROW(data!B$2:B$100)-ROW(data!B$2)+1))),ROWS(B$4:B57))))</f>
        <v/>
      </c>
      <c r="C57" s="10" t="str">
        <f t="array" ref="C57">IF(ROWS(C$4:C57)&gt;$H$1,"",INDEX(data!C$2:C$100,SMALL(IF(data!C$2:C$100&lt;&gt;"",IF(data!$A$2:$A$100&gt;=$B$1,IF(data!$A$2:$A$100&lt;=$B$2,ROW(data!C$2:C$100)-ROW(data!C$2)+1))),ROWS(C$4:C57))))</f>
        <v/>
      </c>
      <c r="D57" s="11" t="str">
        <f t="array" ref="D57">IF(ROWS(D$4:D57)&gt;$H$1,"",INDEX(data!D$2:D$100,SMALL(IF(data!D$2:D$100&lt;&gt;"",IF(data!$A$2:$A$100&gt;=$B$1,IF(data!$A$2:$A$100&lt;=$B$2,ROW(data!D$2:D$100)-ROW(data!D$2)+1))),ROWS(D$4:D57))))</f>
        <v/>
      </c>
      <c r="E57" s="11" t="str">
        <f t="array" ref="E57">IF(ROWS(E$4:E57)&gt;$H$1,"",INDEX(data!E$2:E$100,SMALL(IF(data!E$2:E$100&lt;&gt;"",IF(data!$A$2:$A$100&gt;=$B$1,IF(data!$A$2:$A$100&lt;=$B$2,ROW(data!E$2:E$100)-ROW(data!E$2)+1))),ROWS(E$4:E57))))</f>
        <v/>
      </c>
      <c r="F57" s="11" t="str">
        <f t="array" ref="F57">IF(ROWS(F$4:F57)&gt;$H$1,"",INDEX(data!F$2:F$100,SMALL(IF(data!F$2:F$100&lt;&gt;"",IF(data!$A$2:$A$100&gt;=$B$1,IF(data!$A$2:$A$100&lt;=$B$2,ROW(data!F$2:F$100)-ROW(data!F$2)+1))),ROWS(F$4:F57))))</f>
        <v/>
      </c>
    </row>
    <row r="58" spans="1:6" x14ac:dyDescent="0.35">
      <c r="A58" s="10" t="str">
        <f t="array" ref="A58">IF(ROWS(A$4:A58)&gt;$H$1,"",INDEX(data!A$2:A$100,SMALL(IF(data!A$2:A$100&lt;&gt;"",IF(data!$A$2:$A$100&gt;=$B$1,IF(data!$A$2:$A$100&lt;=$B$2,ROW(data!A$2:A$100)-ROW(data!A$2)+1))),ROWS(A$4:A58))))</f>
        <v/>
      </c>
      <c r="B58" s="10" t="str">
        <f t="array" ref="B58">IF(ROWS(B$4:B58)&gt;$H$1,"",INDEX(data!B$2:B$100,SMALL(IF(data!B$2:B$100&lt;&gt;"",IF(data!$A$2:$A$100&gt;=$B$1,IF(data!$A$2:$A$100&lt;=$B$2,ROW(data!B$2:B$100)-ROW(data!B$2)+1))),ROWS(B$4:B58))))</f>
        <v/>
      </c>
      <c r="C58" s="10" t="str">
        <f t="array" ref="C58">IF(ROWS(C$4:C58)&gt;$H$1,"",INDEX(data!C$2:C$100,SMALL(IF(data!C$2:C$100&lt;&gt;"",IF(data!$A$2:$A$100&gt;=$B$1,IF(data!$A$2:$A$100&lt;=$B$2,ROW(data!C$2:C$100)-ROW(data!C$2)+1))),ROWS(C$4:C58))))</f>
        <v/>
      </c>
      <c r="D58" s="11" t="str">
        <f t="array" ref="D58">IF(ROWS(D$4:D58)&gt;$H$1,"",INDEX(data!D$2:D$100,SMALL(IF(data!D$2:D$100&lt;&gt;"",IF(data!$A$2:$A$100&gt;=$B$1,IF(data!$A$2:$A$100&lt;=$B$2,ROW(data!D$2:D$100)-ROW(data!D$2)+1))),ROWS(D$4:D58))))</f>
        <v/>
      </c>
      <c r="E58" s="11" t="str">
        <f t="array" ref="E58">IF(ROWS(E$4:E58)&gt;$H$1,"",INDEX(data!E$2:E$100,SMALL(IF(data!E$2:E$100&lt;&gt;"",IF(data!$A$2:$A$100&gt;=$B$1,IF(data!$A$2:$A$100&lt;=$B$2,ROW(data!E$2:E$100)-ROW(data!E$2)+1))),ROWS(E$4:E58))))</f>
        <v/>
      </c>
      <c r="F58" s="11" t="str">
        <f t="array" ref="F58">IF(ROWS(F$4:F58)&gt;$H$1,"",INDEX(data!F$2:F$100,SMALL(IF(data!F$2:F$100&lt;&gt;"",IF(data!$A$2:$A$100&gt;=$B$1,IF(data!$A$2:$A$100&lt;=$B$2,ROW(data!F$2:F$100)-ROW(data!F$2)+1))),ROWS(F$4:F58))))</f>
        <v/>
      </c>
    </row>
    <row r="59" spans="1:6" x14ac:dyDescent="0.35">
      <c r="A59" s="10" t="str">
        <f t="array" ref="A59">IF(ROWS(A$4:A59)&gt;$H$1,"",INDEX(data!A$2:A$100,SMALL(IF(data!A$2:A$100&lt;&gt;"",IF(data!$A$2:$A$100&gt;=$B$1,IF(data!$A$2:$A$100&lt;=$B$2,ROW(data!A$2:A$100)-ROW(data!A$2)+1))),ROWS(A$4:A59))))</f>
        <v/>
      </c>
      <c r="B59" s="10" t="str">
        <f t="array" ref="B59">IF(ROWS(B$4:B59)&gt;$H$1,"",INDEX(data!B$2:B$100,SMALL(IF(data!B$2:B$100&lt;&gt;"",IF(data!$A$2:$A$100&gt;=$B$1,IF(data!$A$2:$A$100&lt;=$B$2,ROW(data!B$2:B$100)-ROW(data!B$2)+1))),ROWS(B$4:B59))))</f>
        <v/>
      </c>
      <c r="C59" s="10" t="str">
        <f t="array" ref="C59">IF(ROWS(C$4:C59)&gt;$H$1,"",INDEX(data!C$2:C$100,SMALL(IF(data!C$2:C$100&lt;&gt;"",IF(data!$A$2:$A$100&gt;=$B$1,IF(data!$A$2:$A$100&lt;=$B$2,ROW(data!C$2:C$100)-ROW(data!C$2)+1))),ROWS(C$4:C59))))</f>
        <v/>
      </c>
      <c r="D59" s="11" t="str">
        <f t="array" ref="D59">IF(ROWS(D$4:D59)&gt;$H$1,"",INDEX(data!D$2:D$100,SMALL(IF(data!D$2:D$100&lt;&gt;"",IF(data!$A$2:$A$100&gt;=$B$1,IF(data!$A$2:$A$100&lt;=$B$2,ROW(data!D$2:D$100)-ROW(data!D$2)+1))),ROWS(D$4:D59))))</f>
        <v/>
      </c>
      <c r="E59" s="11" t="str">
        <f t="array" ref="E59">IF(ROWS(E$4:E59)&gt;$H$1,"",INDEX(data!E$2:E$100,SMALL(IF(data!E$2:E$100&lt;&gt;"",IF(data!$A$2:$A$100&gt;=$B$1,IF(data!$A$2:$A$100&lt;=$B$2,ROW(data!E$2:E$100)-ROW(data!E$2)+1))),ROWS(E$4:E59))))</f>
        <v/>
      </c>
      <c r="F59" s="11" t="str">
        <f t="array" ref="F59">IF(ROWS(F$4:F59)&gt;$H$1,"",INDEX(data!F$2:F$100,SMALL(IF(data!F$2:F$100&lt;&gt;"",IF(data!$A$2:$A$100&gt;=$B$1,IF(data!$A$2:$A$100&lt;=$B$2,ROW(data!F$2:F$100)-ROW(data!F$2)+1))),ROWS(F$4:F59))))</f>
        <v/>
      </c>
    </row>
    <row r="60" spans="1:6" x14ac:dyDescent="0.35">
      <c r="A60" s="10" t="str">
        <f t="array" ref="A60">IF(ROWS(A$4:A60)&gt;$H$1,"",INDEX(data!A$2:A$100,SMALL(IF(data!A$2:A$100&lt;&gt;"",IF(data!$A$2:$A$100&gt;=$B$1,IF(data!$A$2:$A$100&lt;=$B$2,ROW(data!A$2:A$100)-ROW(data!A$2)+1))),ROWS(A$4:A60))))</f>
        <v/>
      </c>
      <c r="B60" s="10" t="str">
        <f t="array" ref="B60">IF(ROWS(B$4:B60)&gt;$H$1,"",INDEX(data!B$2:B$100,SMALL(IF(data!B$2:B$100&lt;&gt;"",IF(data!$A$2:$A$100&gt;=$B$1,IF(data!$A$2:$A$100&lt;=$B$2,ROW(data!B$2:B$100)-ROW(data!B$2)+1))),ROWS(B$4:B60))))</f>
        <v/>
      </c>
      <c r="C60" s="10" t="str">
        <f t="array" ref="C60">IF(ROWS(C$4:C60)&gt;$H$1,"",INDEX(data!C$2:C$100,SMALL(IF(data!C$2:C$100&lt;&gt;"",IF(data!$A$2:$A$100&gt;=$B$1,IF(data!$A$2:$A$100&lt;=$B$2,ROW(data!C$2:C$100)-ROW(data!C$2)+1))),ROWS(C$4:C60))))</f>
        <v/>
      </c>
      <c r="D60" s="11" t="str">
        <f t="array" ref="D60">IF(ROWS(D$4:D60)&gt;$H$1,"",INDEX(data!D$2:D$100,SMALL(IF(data!D$2:D$100&lt;&gt;"",IF(data!$A$2:$A$100&gt;=$B$1,IF(data!$A$2:$A$100&lt;=$B$2,ROW(data!D$2:D$100)-ROW(data!D$2)+1))),ROWS(D$4:D60))))</f>
        <v/>
      </c>
      <c r="E60" s="11" t="str">
        <f t="array" ref="E60">IF(ROWS(E$4:E60)&gt;$H$1,"",INDEX(data!E$2:E$100,SMALL(IF(data!E$2:E$100&lt;&gt;"",IF(data!$A$2:$A$100&gt;=$B$1,IF(data!$A$2:$A$100&lt;=$B$2,ROW(data!E$2:E$100)-ROW(data!E$2)+1))),ROWS(E$4:E60))))</f>
        <v/>
      </c>
      <c r="F60" s="11" t="str">
        <f t="array" ref="F60">IF(ROWS(F$4:F60)&gt;$H$1,"",INDEX(data!F$2:F$100,SMALL(IF(data!F$2:F$100&lt;&gt;"",IF(data!$A$2:$A$100&gt;=$B$1,IF(data!$A$2:$A$100&lt;=$B$2,ROW(data!F$2:F$100)-ROW(data!F$2)+1))),ROWS(F$4:F60))))</f>
        <v/>
      </c>
    </row>
    <row r="61" spans="1:6" x14ac:dyDescent="0.35">
      <c r="A61" s="10" t="str">
        <f t="array" ref="A61">IF(ROWS(A$4:A61)&gt;$H$1,"",INDEX(data!A$2:A$100,SMALL(IF(data!A$2:A$100&lt;&gt;"",IF(data!$A$2:$A$100&gt;=$B$1,IF(data!$A$2:$A$100&lt;=$B$2,ROW(data!A$2:A$100)-ROW(data!A$2)+1))),ROWS(A$4:A61))))</f>
        <v/>
      </c>
      <c r="B61" s="10" t="str">
        <f t="array" ref="B61">IF(ROWS(B$4:B61)&gt;$H$1,"",INDEX(data!B$2:B$100,SMALL(IF(data!B$2:B$100&lt;&gt;"",IF(data!$A$2:$A$100&gt;=$B$1,IF(data!$A$2:$A$100&lt;=$B$2,ROW(data!B$2:B$100)-ROW(data!B$2)+1))),ROWS(B$4:B61))))</f>
        <v/>
      </c>
      <c r="C61" s="10" t="str">
        <f t="array" ref="C61">IF(ROWS(C$4:C61)&gt;$H$1,"",INDEX(data!C$2:C$100,SMALL(IF(data!C$2:C$100&lt;&gt;"",IF(data!$A$2:$A$100&gt;=$B$1,IF(data!$A$2:$A$100&lt;=$B$2,ROW(data!C$2:C$100)-ROW(data!C$2)+1))),ROWS(C$4:C61))))</f>
        <v/>
      </c>
      <c r="D61" s="11" t="str">
        <f t="array" ref="D61">IF(ROWS(D$4:D61)&gt;$H$1,"",INDEX(data!D$2:D$100,SMALL(IF(data!D$2:D$100&lt;&gt;"",IF(data!$A$2:$A$100&gt;=$B$1,IF(data!$A$2:$A$100&lt;=$B$2,ROW(data!D$2:D$100)-ROW(data!D$2)+1))),ROWS(D$4:D61))))</f>
        <v/>
      </c>
      <c r="E61" s="11" t="str">
        <f t="array" ref="E61">IF(ROWS(E$4:E61)&gt;$H$1,"",INDEX(data!E$2:E$100,SMALL(IF(data!E$2:E$100&lt;&gt;"",IF(data!$A$2:$A$100&gt;=$B$1,IF(data!$A$2:$A$100&lt;=$B$2,ROW(data!E$2:E$100)-ROW(data!E$2)+1))),ROWS(E$4:E61))))</f>
        <v/>
      </c>
      <c r="F61" s="11" t="str">
        <f t="array" ref="F61">IF(ROWS(F$4:F61)&gt;$H$1,"",INDEX(data!F$2:F$100,SMALL(IF(data!F$2:F$100&lt;&gt;"",IF(data!$A$2:$A$100&gt;=$B$1,IF(data!$A$2:$A$100&lt;=$B$2,ROW(data!F$2:F$100)-ROW(data!F$2)+1))),ROWS(F$4:F61))))</f>
        <v/>
      </c>
    </row>
    <row r="62" spans="1:6" x14ac:dyDescent="0.35">
      <c r="A62" s="10" t="str">
        <f t="array" ref="A62">IF(ROWS(A$4:A62)&gt;$H$1,"",INDEX(data!A$2:A$100,SMALL(IF(data!A$2:A$100&lt;&gt;"",IF(data!$A$2:$A$100&gt;=$B$1,IF(data!$A$2:$A$100&lt;=$B$2,ROW(data!A$2:A$100)-ROW(data!A$2)+1))),ROWS(A$4:A62))))</f>
        <v/>
      </c>
      <c r="B62" s="10" t="str">
        <f t="array" ref="B62">IF(ROWS(B$4:B62)&gt;$H$1,"",INDEX(data!B$2:B$100,SMALL(IF(data!B$2:B$100&lt;&gt;"",IF(data!$A$2:$A$100&gt;=$B$1,IF(data!$A$2:$A$100&lt;=$B$2,ROW(data!B$2:B$100)-ROW(data!B$2)+1))),ROWS(B$4:B62))))</f>
        <v/>
      </c>
      <c r="C62" s="10" t="str">
        <f t="array" ref="C62">IF(ROWS(C$4:C62)&gt;$H$1,"",INDEX(data!C$2:C$100,SMALL(IF(data!C$2:C$100&lt;&gt;"",IF(data!$A$2:$A$100&gt;=$B$1,IF(data!$A$2:$A$100&lt;=$B$2,ROW(data!C$2:C$100)-ROW(data!C$2)+1))),ROWS(C$4:C62))))</f>
        <v/>
      </c>
      <c r="D62" s="11" t="str">
        <f t="array" ref="D62">IF(ROWS(D$4:D62)&gt;$H$1,"",INDEX(data!D$2:D$100,SMALL(IF(data!D$2:D$100&lt;&gt;"",IF(data!$A$2:$A$100&gt;=$B$1,IF(data!$A$2:$A$100&lt;=$B$2,ROW(data!D$2:D$100)-ROW(data!D$2)+1))),ROWS(D$4:D62))))</f>
        <v/>
      </c>
      <c r="E62" s="11" t="str">
        <f t="array" ref="E62">IF(ROWS(E$4:E62)&gt;$H$1,"",INDEX(data!E$2:E$100,SMALL(IF(data!E$2:E$100&lt;&gt;"",IF(data!$A$2:$A$100&gt;=$B$1,IF(data!$A$2:$A$100&lt;=$B$2,ROW(data!E$2:E$100)-ROW(data!E$2)+1))),ROWS(E$4:E62))))</f>
        <v/>
      </c>
      <c r="F62" s="11" t="str">
        <f t="array" ref="F62">IF(ROWS(F$4:F62)&gt;$H$1,"",INDEX(data!F$2:F$100,SMALL(IF(data!F$2:F$100&lt;&gt;"",IF(data!$A$2:$A$100&gt;=$B$1,IF(data!$A$2:$A$100&lt;=$B$2,ROW(data!F$2:F$100)-ROW(data!F$2)+1))),ROWS(F$4:F62))))</f>
        <v/>
      </c>
    </row>
    <row r="63" spans="1:6" x14ac:dyDescent="0.35">
      <c r="A63" s="10" t="str">
        <f t="array" ref="A63">IF(ROWS(A$4:A63)&gt;$H$1,"",INDEX(data!A$2:A$100,SMALL(IF(data!A$2:A$100&lt;&gt;"",IF(data!$A$2:$A$100&gt;=$B$1,IF(data!$A$2:$A$100&lt;=$B$2,ROW(data!A$2:A$100)-ROW(data!A$2)+1))),ROWS(A$4:A63))))</f>
        <v/>
      </c>
      <c r="B63" s="10" t="str">
        <f t="array" ref="B63">IF(ROWS(B$4:B63)&gt;$H$1,"",INDEX(data!B$2:B$100,SMALL(IF(data!B$2:B$100&lt;&gt;"",IF(data!$A$2:$A$100&gt;=$B$1,IF(data!$A$2:$A$100&lt;=$B$2,ROW(data!B$2:B$100)-ROW(data!B$2)+1))),ROWS(B$4:B63))))</f>
        <v/>
      </c>
      <c r="C63" s="10" t="str">
        <f t="array" ref="C63">IF(ROWS(C$4:C63)&gt;$H$1,"",INDEX(data!C$2:C$100,SMALL(IF(data!C$2:C$100&lt;&gt;"",IF(data!$A$2:$A$100&gt;=$B$1,IF(data!$A$2:$A$100&lt;=$B$2,ROW(data!C$2:C$100)-ROW(data!C$2)+1))),ROWS(C$4:C63))))</f>
        <v/>
      </c>
      <c r="D63" s="11" t="str">
        <f t="array" ref="D63">IF(ROWS(D$4:D63)&gt;$H$1,"",INDEX(data!D$2:D$100,SMALL(IF(data!D$2:D$100&lt;&gt;"",IF(data!$A$2:$A$100&gt;=$B$1,IF(data!$A$2:$A$100&lt;=$B$2,ROW(data!D$2:D$100)-ROW(data!D$2)+1))),ROWS(D$4:D63))))</f>
        <v/>
      </c>
      <c r="E63" s="11" t="str">
        <f t="array" ref="E63">IF(ROWS(E$4:E63)&gt;$H$1,"",INDEX(data!E$2:E$100,SMALL(IF(data!E$2:E$100&lt;&gt;"",IF(data!$A$2:$A$100&gt;=$B$1,IF(data!$A$2:$A$100&lt;=$B$2,ROW(data!E$2:E$100)-ROW(data!E$2)+1))),ROWS(E$4:E63))))</f>
        <v/>
      </c>
      <c r="F63" s="11" t="str">
        <f t="array" ref="F63">IF(ROWS(F$4:F63)&gt;$H$1,"",INDEX(data!F$2:F$100,SMALL(IF(data!F$2:F$100&lt;&gt;"",IF(data!$A$2:$A$100&gt;=$B$1,IF(data!$A$2:$A$100&lt;=$B$2,ROW(data!F$2:F$100)-ROW(data!F$2)+1))),ROWS(F$4:F63))))</f>
        <v/>
      </c>
    </row>
    <row r="64" spans="1:6" x14ac:dyDescent="0.35">
      <c r="A64" s="10" t="str">
        <f t="array" ref="A64">IF(ROWS(A$4:A64)&gt;$H$1,"",INDEX(data!A$2:A$100,SMALL(IF(data!A$2:A$100&lt;&gt;"",IF(data!$A$2:$A$100&gt;=$B$1,IF(data!$A$2:$A$100&lt;=$B$2,ROW(data!A$2:A$100)-ROW(data!A$2)+1))),ROWS(A$4:A64))))</f>
        <v/>
      </c>
      <c r="B64" s="10" t="str">
        <f t="array" ref="B64">IF(ROWS(B$4:B64)&gt;$H$1,"",INDEX(data!B$2:B$100,SMALL(IF(data!B$2:B$100&lt;&gt;"",IF(data!$A$2:$A$100&gt;=$B$1,IF(data!$A$2:$A$100&lt;=$B$2,ROW(data!B$2:B$100)-ROW(data!B$2)+1))),ROWS(B$4:B64))))</f>
        <v/>
      </c>
      <c r="C64" s="10" t="str">
        <f t="array" ref="C64">IF(ROWS(C$4:C64)&gt;$H$1,"",INDEX(data!C$2:C$100,SMALL(IF(data!C$2:C$100&lt;&gt;"",IF(data!$A$2:$A$100&gt;=$B$1,IF(data!$A$2:$A$100&lt;=$B$2,ROW(data!C$2:C$100)-ROW(data!C$2)+1))),ROWS(C$4:C64))))</f>
        <v/>
      </c>
      <c r="D64" s="11" t="str">
        <f t="array" ref="D64">IF(ROWS(D$4:D64)&gt;$H$1,"",INDEX(data!D$2:D$100,SMALL(IF(data!D$2:D$100&lt;&gt;"",IF(data!$A$2:$A$100&gt;=$B$1,IF(data!$A$2:$A$100&lt;=$B$2,ROW(data!D$2:D$100)-ROW(data!D$2)+1))),ROWS(D$4:D64))))</f>
        <v/>
      </c>
      <c r="E64" s="11" t="str">
        <f t="array" ref="E64">IF(ROWS(E$4:E64)&gt;$H$1,"",INDEX(data!E$2:E$100,SMALL(IF(data!E$2:E$100&lt;&gt;"",IF(data!$A$2:$A$100&gt;=$B$1,IF(data!$A$2:$A$100&lt;=$B$2,ROW(data!E$2:E$100)-ROW(data!E$2)+1))),ROWS(E$4:E64))))</f>
        <v/>
      </c>
      <c r="F64" s="11" t="str">
        <f t="array" ref="F64">IF(ROWS(F$4:F64)&gt;$H$1,"",INDEX(data!F$2:F$100,SMALL(IF(data!F$2:F$100&lt;&gt;"",IF(data!$A$2:$A$100&gt;=$B$1,IF(data!$A$2:$A$100&lt;=$B$2,ROW(data!F$2:F$100)-ROW(data!F$2)+1))),ROWS(F$4:F64))))</f>
        <v/>
      </c>
    </row>
    <row r="65" spans="1:6" x14ac:dyDescent="0.35">
      <c r="A65" s="10" t="str">
        <f t="array" ref="A65">IF(ROWS(A$4:A65)&gt;$H$1,"",INDEX(data!A$2:A$100,SMALL(IF(data!A$2:A$100&lt;&gt;"",IF(data!$A$2:$A$100&gt;=$B$1,IF(data!$A$2:$A$100&lt;=$B$2,ROW(data!A$2:A$100)-ROW(data!A$2)+1))),ROWS(A$4:A65))))</f>
        <v/>
      </c>
      <c r="B65" s="10" t="str">
        <f t="array" ref="B65">IF(ROWS(B$4:B65)&gt;$H$1,"",INDEX(data!B$2:B$100,SMALL(IF(data!B$2:B$100&lt;&gt;"",IF(data!$A$2:$A$100&gt;=$B$1,IF(data!$A$2:$A$100&lt;=$B$2,ROW(data!B$2:B$100)-ROW(data!B$2)+1))),ROWS(B$4:B65))))</f>
        <v/>
      </c>
      <c r="C65" s="10" t="str">
        <f t="array" ref="C65">IF(ROWS(C$4:C65)&gt;$H$1,"",INDEX(data!C$2:C$100,SMALL(IF(data!C$2:C$100&lt;&gt;"",IF(data!$A$2:$A$100&gt;=$B$1,IF(data!$A$2:$A$100&lt;=$B$2,ROW(data!C$2:C$100)-ROW(data!C$2)+1))),ROWS(C$4:C65))))</f>
        <v/>
      </c>
      <c r="D65" s="11" t="str">
        <f t="array" ref="D65">IF(ROWS(D$4:D65)&gt;$H$1,"",INDEX(data!D$2:D$100,SMALL(IF(data!D$2:D$100&lt;&gt;"",IF(data!$A$2:$A$100&gt;=$B$1,IF(data!$A$2:$A$100&lt;=$B$2,ROW(data!D$2:D$100)-ROW(data!D$2)+1))),ROWS(D$4:D65))))</f>
        <v/>
      </c>
      <c r="E65" s="11" t="str">
        <f t="array" ref="E65">IF(ROWS(E$4:E65)&gt;$H$1,"",INDEX(data!E$2:E$100,SMALL(IF(data!E$2:E$100&lt;&gt;"",IF(data!$A$2:$A$100&gt;=$B$1,IF(data!$A$2:$A$100&lt;=$B$2,ROW(data!E$2:E$100)-ROW(data!E$2)+1))),ROWS(E$4:E65))))</f>
        <v/>
      </c>
      <c r="F65" s="11" t="str">
        <f t="array" ref="F65">IF(ROWS(F$4:F65)&gt;$H$1,"",INDEX(data!F$2:F$100,SMALL(IF(data!F$2:F$100&lt;&gt;"",IF(data!$A$2:$A$100&gt;=$B$1,IF(data!$A$2:$A$100&lt;=$B$2,ROW(data!F$2:F$100)-ROW(data!F$2)+1))),ROWS(F$4:F65))))</f>
        <v/>
      </c>
    </row>
    <row r="66" spans="1:6" x14ac:dyDescent="0.35">
      <c r="A66" s="10" t="str">
        <f t="array" ref="A66">IF(ROWS(A$4:A66)&gt;$H$1,"",INDEX(data!A$2:A$100,SMALL(IF(data!A$2:A$100&lt;&gt;"",IF(data!$A$2:$A$100&gt;=$B$1,IF(data!$A$2:$A$100&lt;=$B$2,ROW(data!A$2:A$100)-ROW(data!A$2)+1))),ROWS(A$4:A66))))</f>
        <v/>
      </c>
      <c r="B66" s="10" t="str">
        <f t="array" ref="B66">IF(ROWS(B$4:B66)&gt;$H$1,"",INDEX(data!B$2:B$100,SMALL(IF(data!B$2:B$100&lt;&gt;"",IF(data!$A$2:$A$100&gt;=$B$1,IF(data!$A$2:$A$100&lt;=$B$2,ROW(data!B$2:B$100)-ROW(data!B$2)+1))),ROWS(B$4:B66))))</f>
        <v/>
      </c>
      <c r="C66" s="10" t="str">
        <f t="array" ref="C66">IF(ROWS(C$4:C66)&gt;$H$1,"",INDEX(data!C$2:C$100,SMALL(IF(data!C$2:C$100&lt;&gt;"",IF(data!$A$2:$A$100&gt;=$B$1,IF(data!$A$2:$A$100&lt;=$B$2,ROW(data!C$2:C$100)-ROW(data!C$2)+1))),ROWS(C$4:C66))))</f>
        <v/>
      </c>
      <c r="D66" s="11" t="str">
        <f t="array" ref="D66">IF(ROWS(D$4:D66)&gt;$H$1,"",INDEX(data!D$2:D$100,SMALL(IF(data!D$2:D$100&lt;&gt;"",IF(data!$A$2:$A$100&gt;=$B$1,IF(data!$A$2:$A$100&lt;=$B$2,ROW(data!D$2:D$100)-ROW(data!D$2)+1))),ROWS(D$4:D66))))</f>
        <v/>
      </c>
      <c r="E66" s="11" t="str">
        <f t="array" ref="E66">IF(ROWS(E$4:E66)&gt;$H$1,"",INDEX(data!E$2:E$100,SMALL(IF(data!E$2:E$100&lt;&gt;"",IF(data!$A$2:$A$100&gt;=$B$1,IF(data!$A$2:$A$100&lt;=$B$2,ROW(data!E$2:E$100)-ROW(data!E$2)+1))),ROWS(E$4:E66))))</f>
        <v/>
      </c>
      <c r="F66" s="11" t="str">
        <f t="array" ref="F66">IF(ROWS(F$4:F66)&gt;$H$1,"",INDEX(data!F$2:F$100,SMALL(IF(data!F$2:F$100&lt;&gt;"",IF(data!$A$2:$A$100&gt;=$B$1,IF(data!$A$2:$A$100&lt;=$B$2,ROW(data!F$2:F$100)-ROW(data!F$2)+1))),ROWS(F$4:F66))))</f>
        <v/>
      </c>
    </row>
    <row r="67" spans="1:6" x14ac:dyDescent="0.35">
      <c r="A67" s="10" t="str">
        <f t="array" ref="A67">IF(ROWS(A$4:A67)&gt;$H$1,"",INDEX(data!A$2:A$100,SMALL(IF(data!A$2:A$100&lt;&gt;"",IF(data!$A$2:$A$100&gt;=$B$1,IF(data!$A$2:$A$100&lt;=$B$2,ROW(data!A$2:A$100)-ROW(data!A$2)+1))),ROWS(A$4:A67))))</f>
        <v/>
      </c>
      <c r="B67" s="10" t="str">
        <f t="array" ref="B67">IF(ROWS(B$4:B67)&gt;$H$1,"",INDEX(data!B$2:B$100,SMALL(IF(data!B$2:B$100&lt;&gt;"",IF(data!$A$2:$A$100&gt;=$B$1,IF(data!$A$2:$A$100&lt;=$B$2,ROW(data!B$2:B$100)-ROW(data!B$2)+1))),ROWS(B$4:B67))))</f>
        <v/>
      </c>
      <c r="C67" s="10" t="str">
        <f t="array" ref="C67">IF(ROWS(C$4:C67)&gt;$H$1,"",INDEX(data!C$2:C$100,SMALL(IF(data!C$2:C$100&lt;&gt;"",IF(data!$A$2:$A$100&gt;=$B$1,IF(data!$A$2:$A$100&lt;=$B$2,ROW(data!C$2:C$100)-ROW(data!C$2)+1))),ROWS(C$4:C67))))</f>
        <v/>
      </c>
      <c r="D67" s="11" t="str">
        <f t="array" ref="D67">IF(ROWS(D$4:D67)&gt;$H$1,"",INDEX(data!D$2:D$100,SMALL(IF(data!D$2:D$100&lt;&gt;"",IF(data!$A$2:$A$100&gt;=$B$1,IF(data!$A$2:$A$100&lt;=$B$2,ROW(data!D$2:D$100)-ROW(data!D$2)+1))),ROWS(D$4:D67))))</f>
        <v/>
      </c>
      <c r="E67" s="11" t="str">
        <f t="array" ref="E67">IF(ROWS(E$4:E67)&gt;$H$1,"",INDEX(data!E$2:E$100,SMALL(IF(data!E$2:E$100&lt;&gt;"",IF(data!$A$2:$A$100&gt;=$B$1,IF(data!$A$2:$A$100&lt;=$B$2,ROW(data!E$2:E$100)-ROW(data!E$2)+1))),ROWS(E$4:E67))))</f>
        <v/>
      </c>
      <c r="F67" s="11" t="str">
        <f t="array" ref="F67">IF(ROWS(F$4:F67)&gt;$H$1,"",INDEX(data!F$2:F$100,SMALL(IF(data!F$2:F$100&lt;&gt;"",IF(data!$A$2:$A$100&gt;=$B$1,IF(data!$A$2:$A$100&lt;=$B$2,ROW(data!F$2:F$100)-ROW(data!F$2)+1))),ROWS(F$4:F67))))</f>
        <v/>
      </c>
    </row>
    <row r="68" spans="1:6" x14ac:dyDescent="0.35">
      <c r="A68" s="10" t="str">
        <f t="array" ref="A68">IF(ROWS(A$4:A68)&gt;$H$1,"",INDEX(data!A$2:A$100,SMALL(IF(data!A$2:A$100&lt;&gt;"",IF(data!$A$2:$A$100&gt;=$B$1,IF(data!$A$2:$A$100&lt;=$B$2,ROW(data!A$2:A$100)-ROW(data!A$2)+1))),ROWS(A$4:A68))))</f>
        <v/>
      </c>
      <c r="B68" s="10" t="str">
        <f t="array" ref="B68">IF(ROWS(B$4:B68)&gt;$H$1,"",INDEX(data!B$2:B$100,SMALL(IF(data!B$2:B$100&lt;&gt;"",IF(data!$A$2:$A$100&gt;=$B$1,IF(data!$A$2:$A$100&lt;=$B$2,ROW(data!B$2:B$100)-ROW(data!B$2)+1))),ROWS(B$4:B68))))</f>
        <v/>
      </c>
      <c r="C68" s="10" t="str">
        <f t="array" ref="C68">IF(ROWS(C$4:C68)&gt;$H$1,"",INDEX(data!C$2:C$100,SMALL(IF(data!C$2:C$100&lt;&gt;"",IF(data!$A$2:$A$100&gt;=$B$1,IF(data!$A$2:$A$100&lt;=$B$2,ROW(data!C$2:C$100)-ROW(data!C$2)+1))),ROWS(C$4:C68))))</f>
        <v/>
      </c>
      <c r="D68" s="11" t="str">
        <f t="array" ref="D68">IF(ROWS(D$4:D68)&gt;$H$1,"",INDEX(data!D$2:D$100,SMALL(IF(data!D$2:D$100&lt;&gt;"",IF(data!$A$2:$A$100&gt;=$B$1,IF(data!$A$2:$A$100&lt;=$B$2,ROW(data!D$2:D$100)-ROW(data!D$2)+1))),ROWS(D$4:D68))))</f>
        <v/>
      </c>
      <c r="E68" s="11" t="str">
        <f t="array" ref="E68">IF(ROWS(E$4:E68)&gt;$H$1,"",INDEX(data!E$2:E$100,SMALL(IF(data!E$2:E$100&lt;&gt;"",IF(data!$A$2:$A$100&gt;=$B$1,IF(data!$A$2:$A$100&lt;=$B$2,ROW(data!E$2:E$100)-ROW(data!E$2)+1))),ROWS(E$4:E68))))</f>
        <v/>
      </c>
      <c r="F68" s="11" t="str">
        <f t="array" ref="F68">IF(ROWS(F$4:F68)&gt;$H$1,"",INDEX(data!F$2:F$100,SMALL(IF(data!F$2:F$100&lt;&gt;"",IF(data!$A$2:$A$100&gt;=$B$1,IF(data!$A$2:$A$100&lt;=$B$2,ROW(data!F$2:F$100)-ROW(data!F$2)+1))),ROWS(F$4:F68))))</f>
        <v/>
      </c>
    </row>
    <row r="69" spans="1:6" x14ac:dyDescent="0.35">
      <c r="A69" s="10" t="str">
        <f t="array" ref="A69">IF(ROWS(A$4:A69)&gt;$H$1,"",INDEX(data!A$2:A$100,SMALL(IF(data!A$2:A$100&lt;&gt;"",IF(data!$A$2:$A$100&gt;=$B$1,IF(data!$A$2:$A$100&lt;=$B$2,ROW(data!A$2:A$100)-ROW(data!A$2)+1))),ROWS(A$4:A69))))</f>
        <v/>
      </c>
      <c r="B69" s="10" t="str">
        <f t="array" ref="B69">IF(ROWS(B$4:B69)&gt;$H$1,"",INDEX(data!B$2:B$100,SMALL(IF(data!B$2:B$100&lt;&gt;"",IF(data!$A$2:$A$100&gt;=$B$1,IF(data!$A$2:$A$100&lt;=$B$2,ROW(data!B$2:B$100)-ROW(data!B$2)+1))),ROWS(B$4:B69))))</f>
        <v/>
      </c>
      <c r="C69" s="10" t="str">
        <f t="array" ref="C69">IF(ROWS(C$4:C69)&gt;$H$1,"",INDEX(data!C$2:C$100,SMALL(IF(data!C$2:C$100&lt;&gt;"",IF(data!$A$2:$A$100&gt;=$B$1,IF(data!$A$2:$A$100&lt;=$B$2,ROW(data!C$2:C$100)-ROW(data!C$2)+1))),ROWS(C$4:C69))))</f>
        <v/>
      </c>
      <c r="D69" s="11" t="str">
        <f t="array" ref="D69">IF(ROWS(D$4:D69)&gt;$H$1,"",INDEX(data!D$2:D$100,SMALL(IF(data!D$2:D$100&lt;&gt;"",IF(data!$A$2:$A$100&gt;=$B$1,IF(data!$A$2:$A$100&lt;=$B$2,ROW(data!D$2:D$100)-ROW(data!D$2)+1))),ROWS(D$4:D69))))</f>
        <v/>
      </c>
      <c r="E69" s="11" t="str">
        <f t="array" ref="E69">IF(ROWS(E$4:E69)&gt;$H$1,"",INDEX(data!E$2:E$100,SMALL(IF(data!E$2:E$100&lt;&gt;"",IF(data!$A$2:$A$100&gt;=$B$1,IF(data!$A$2:$A$100&lt;=$B$2,ROW(data!E$2:E$100)-ROW(data!E$2)+1))),ROWS(E$4:E69))))</f>
        <v/>
      </c>
      <c r="F69" s="11" t="str">
        <f t="array" ref="F69">IF(ROWS(F$4:F69)&gt;$H$1,"",INDEX(data!F$2:F$100,SMALL(IF(data!F$2:F$100&lt;&gt;"",IF(data!$A$2:$A$100&gt;=$B$1,IF(data!$A$2:$A$100&lt;=$B$2,ROW(data!F$2:F$100)-ROW(data!F$2)+1))),ROWS(F$4:F69))))</f>
        <v/>
      </c>
    </row>
    <row r="70" spans="1:6" x14ac:dyDescent="0.35">
      <c r="A70" s="10" t="str">
        <f t="array" ref="A70">IF(ROWS(A$4:A70)&gt;$H$1,"",INDEX(data!A$2:A$100,SMALL(IF(data!A$2:A$100&lt;&gt;"",IF(data!$A$2:$A$100&gt;=$B$1,IF(data!$A$2:$A$100&lt;=$B$2,ROW(data!A$2:A$100)-ROW(data!A$2)+1))),ROWS(A$4:A70))))</f>
        <v/>
      </c>
      <c r="B70" s="10" t="str">
        <f t="array" ref="B70">IF(ROWS(B$4:B70)&gt;$H$1,"",INDEX(data!B$2:B$100,SMALL(IF(data!B$2:B$100&lt;&gt;"",IF(data!$A$2:$A$100&gt;=$B$1,IF(data!$A$2:$A$100&lt;=$B$2,ROW(data!B$2:B$100)-ROW(data!B$2)+1))),ROWS(B$4:B70))))</f>
        <v/>
      </c>
      <c r="C70" s="10" t="str">
        <f t="array" ref="C70">IF(ROWS(C$4:C70)&gt;$H$1,"",INDEX(data!C$2:C$100,SMALL(IF(data!C$2:C$100&lt;&gt;"",IF(data!$A$2:$A$100&gt;=$B$1,IF(data!$A$2:$A$100&lt;=$B$2,ROW(data!C$2:C$100)-ROW(data!C$2)+1))),ROWS(C$4:C70))))</f>
        <v/>
      </c>
      <c r="D70" s="11" t="str">
        <f t="array" ref="D70">IF(ROWS(D$4:D70)&gt;$H$1,"",INDEX(data!D$2:D$100,SMALL(IF(data!D$2:D$100&lt;&gt;"",IF(data!$A$2:$A$100&gt;=$B$1,IF(data!$A$2:$A$100&lt;=$B$2,ROW(data!D$2:D$100)-ROW(data!D$2)+1))),ROWS(D$4:D70))))</f>
        <v/>
      </c>
      <c r="E70" s="11" t="str">
        <f t="array" ref="E70">IF(ROWS(E$4:E70)&gt;$H$1,"",INDEX(data!E$2:E$100,SMALL(IF(data!E$2:E$100&lt;&gt;"",IF(data!$A$2:$A$100&gt;=$B$1,IF(data!$A$2:$A$100&lt;=$B$2,ROW(data!E$2:E$100)-ROW(data!E$2)+1))),ROWS(E$4:E70))))</f>
        <v/>
      </c>
      <c r="F70" s="11" t="str">
        <f t="array" ref="F70">IF(ROWS(F$4:F70)&gt;$H$1,"",INDEX(data!F$2:F$100,SMALL(IF(data!F$2:F$100&lt;&gt;"",IF(data!$A$2:$A$100&gt;=$B$1,IF(data!$A$2:$A$100&lt;=$B$2,ROW(data!F$2:F$100)-ROW(data!F$2)+1))),ROWS(F$4:F70))))</f>
        <v/>
      </c>
    </row>
    <row r="71" spans="1:6" x14ac:dyDescent="0.35">
      <c r="A71" s="10" t="str">
        <f t="array" ref="A71">IF(ROWS(A$4:A71)&gt;$H$1,"",INDEX(data!A$2:A$100,SMALL(IF(data!A$2:A$100&lt;&gt;"",IF(data!$A$2:$A$100&gt;=$B$1,IF(data!$A$2:$A$100&lt;=$B$2,ROW(data!A$2:A$100)-ROW(data!A$2)+1))),ROWS(A$4:A71))))</f>
        <v/>
      </c>
      <c r="B71" s="10" t="str">
        <f t="array" ref="B71">IF(ROWS(B$4:B71)&gt;$H$1,"",INDEX(data!B$2:B$100,SMALL(IF(data!B$2:B$100&lt;&gt;"",IF(data!$A$2:$A$100&gt;=$B$1,IF(data!$A$2:$A$100&lt;=$B$2,ROW(data!B$2:B$100)-ROW(data!B$2)+1))),ROWS(B$4:B71))))</f>
        <v/>
      </c>
      <c r="C71" s="10" t="str">
        <f t="array" ref="C71">IF(ROWS(C$4:C71)&gt;$H$1,"",INDEX(data!C$2:C$100,SMALL(IF(data!C$2:C$100&lt;&gt;"",IF(data!$A$2:$A$100&gt;=$B$1,IF(data!$A$2:$A$100&lt;=$B$2,ROW(data!C$2:C$100)-ROW(data!C$2)+1))),ROWS(C$4:C71))))</f>
        <v/>
      </c>
      <c r="D71" s="11" t="str">
        <f t="array" ref="D71">IF(ROWS(D$4:D71)&gt;$H$1,"",INDEX(data!D$2:D$100,SMALL(IF(data!D$2:D$100&lt;&gt;"",IF(data!$A$2:$A$100&gt;=$B$1,IF(data!$A$2:$A$100&lt;=$B$2,ROW(data!D$2:D$100)-ROW(data!D$2)+1))),ROWS(D$4:D71))))</f>
        <v/>
      </c>
      <c r="E71" s="11" t="str">
        <f t="array" ref="E71">IF(ROWS(E$4:E71)&gt;$H$1,"",INDEX(data!E$2:E$100,SMALL(IF(data!E$2:E$100&lt;&gt;"",IF(data!$A$2:$A$100&gt;=$B$1,IF(data!$A$2:$A$100&lt;=$B$2,ROW(data!E$2:E$100)-ROW(data!E$2)+1))),ROWS(E$4:E71))))</f>
        <v/>
      </c>
      <c r="F71" s="11" t="str">
        <f t="array" ref="F71">IF(ROWS(F$4:F71)&gt;$H$1,"",INDEX(data!F$2:F$100,SMALL(IF(data!F$2:F$100&lt;&gt;"",IF(data!$A$2:$A$100&gt;=$B$1,IF(data!$A$2:$A$100&lt;=$B$2,ROW(data!F$2:F$100)-ROW(data!F$2)+1))),ROWS(F$4:F71))))</f>
        <v/>
      </c>
    </row>
    <row r="72" spans="1:6" x14ac:dyDescent="0.35">
      <c r="A72" s="10" t="str">
        <f t="array" ref="A72">IF(ROWS(A$4:A72)&gt;$H$1,"",INDEX(data!A$2:A$100,SMALL(IF(data!A$2:A$100&lt;&gt;"",IF(data!$A$2:$A$100&gt;=$B$1,IF(data!$A$2:$A$100&lt;=$B$2,ROW(data!A$2:A$100)-ROW(data!A$2)+1))),ROWS(A$4:A72))))</f>
        <v/>
      </c>
      <c r="B72" s="10" t="str">
        <f t="array" ref="B72">IF(ROWS(B$4:B72)&gt;$H$1,"",INDEX(data!B$2:B$100,SMALL(IF(data!B$2:B$100&lt;&gt;"",IF(data!$A$2:$A$100&gt;=$B$1,IF(data!$A$2:$A$100&lt;=$B$2,ROW(data!B$2:B$100)-ROW(data!B$2)+1))),ROWS(B$4:B72))))</f>
        <v/>
      </c>
      <c r="C72" s="10" t="str">
        <f t="array" ref="C72">IF(ROWS(C$4:C72)&gt;$H$1,"",INDEX(data!C$2:C$100,SMALL(IF(data!C$2:C$100&lt;&gt;"",IF(data!$A$2:$A$100&gt;=$B$1,IF(data!$A$2:$A$100&lt;=$B$2,ROW(data!C$2:C$100)-ROW(data!C$2)+1))),ROWS(C$4:C72))))</f>
        <v/>
      </c>
      <c r="D72" s="11" t="str">
        <f t="array" ref="D72">IF(ROWS(D$4:D72)&gt;$H$1,"",INDEX(data!D$2:D$100,SMALL(IF(data!D$2:D$100&lt;&gt;"",IF(data!$A$2:$A$100&gt;=$B$1,IF(data!$A$2:$A$100&lt;=$B$2,ROW(data!D$2:D$100)-ROW(data!D$2)+1))),ROWS(D$4:D72))))</f>
        <v/>
      </c>
      <c r="E72" s="11" t="str">
        <f t="array" ref="E72">IF(ROWS(E$4:E72)&gt;$H$1,"",INDEX(data!E$2:E$100,SMALL(IF(data!E$2:E$100&lt;&gt;"",IF(data!$A$2:$A$100&gt;=$B$1,IF(data!$A$2:$A$100&lt;=$B$2,ROW(data!E$2:E$100)-ROW(data!E$2)+1))),ROWS(E$4:E72))))</f>
        <v/>
      </c>
      <c r="F72" s="11" t="str">
        <f t="array" ref="F72">IF(ROWS(F$4:F72)&gt;$H$1,"",INDEX(data!F$2:F$100,SMALL(IF(data!F$2:F$100&lt;&gt;"",IF(data!$A$2:$A$100&gt;=$B$1,IF(data!$A$2:$A$100&lt;=$B$2,ROW(data!F$2:F$100)-ROW(data!F$2)+1))),ROWS(F$4:F72))))</f>
        <v/>
      </c>
    </row>
    <row r="73" spans="1:6" x14ac:dyDescent="0.35">
      <c r="A73" s="10" t="str">
        <f t="array" ref="A73">IF(ROWS(A$4:A73)&gt;$H$1,"",INDEX(data!A$2:A$100,SMALL(IF(data!A$2:A$100&lt;&gt;"",IF(data!$A$2:$A$100&gt;=$B$1,IF(data!$A$2:$A$100&lt;=$B$2,ROW(data!A$2:A$100)-ROW(data!A$2)+1))),ROWS(A$4:A73))))</f>
        <v/>
      </c>
      <c r="B73" s="10" t="str">
        <f t="array" ref="B73">IF(ROWS(B$4:B73)&gt;$H$1,"",INDEX(data!B$2:B$100,SMALL(IF(data!B$2:B$100&lt;&gt;"",IF(data!$A$2:$A$100&gt;=$B$1,IF(data!$A$2:$A$100&lt;=$B$2,ROW(data!B$2:B$100)-ROW(data!B$2)+1))),ROWS(B$4:B73))))</f>
        <v/>
      </c>
      <c r="C73" s="10" t="str">
        <f t="array" ref="C73">IF(ROWS(C$4:C73)&gt;$H$1,"",INDEX(data!C$2:C$100,SMALL(IF(data!C$2:C$100&lt;&gt;"",IF(data!$A$2:$A$100&gt;=$B$1,IF(data!$A$2:$A$100&lt;=$B$2,ROW(data!C$2:C$100)-ROW(data!C$2)+1))),ROWS(C$4:C73))))</f>
        <v/>
      </c>
      <c r="D73" s="11" t="str">
        <f t="array" ref="D73">IF(ROWS(D$4:D73)&gt;$H$1,"",INDEX(data!D$2:D$100,SMALL(IF(data!D$2:D$100&lt;&gt;"",IF(data!$A$2:$A$100&gt;=$B$1,IF(data!$A$2:$A$100&lt;=$B$2,ROW(data!D$2:D$100)-ROW(data!D$2)+1))),ROWS(D$4:D73))))</f>
        <v/>
      </c>
      <c r="E73" s="11" t="str">
        <f t="array" ref="E73">IF(ROWS(E$4:E73)&gt;$H$1,"",INDEX(data!E$2:E$100,SMALL(IF(data!E$2:E$100&lt;&gt;"",IF(data!$A$2:$A$100&gt;=$B$1,IF(data!$A$2:$A$100&lt;=$B$2,ROW(data!E$2:E$100)-ROW(data!E$2)+1))),ROWS(E$4:E73))))</f>
        <v/>
      </c>
      <c r="F73" s="11" t="str">
        <f t="array" ref="F73">IF(ROWS(F$4:F73)&gt;$H$1,"",INDEX(data!F$2:F$100,SMALL(IF(data!F$2:F$100&lt;&gt;"",IF(data!$A$2:$A$100&gt;=$B$1,IF(data!$A$2:$A$100&lt;=$B$2,ROW(data!F$2:F$100)-ROW(data!F$2)+1))),ROWS(F$4:F73))))</f>
        <v/>
      </c>
    </row>
    <row r="74" spans="1:6" x14ac:dyDescent="0.35">
      <c r="A74" s="10" t="str">
        <f t="array" ref="A74">IF(ROWS(A$4:A74)&gt;$H$1,"",INDEX(data!A$2:A$100,SMALL(IF(data!A$2:A$100&lt;&gt;"",IF(data!$A$2:$A$100&gt;=$B$1,IF(data!$A$2:$A$100&lt;=$B$2,ROW(data!A$2:A$100)-ROW(data!A$2)+1))),ROWS(A$4:A74))))</f>
        <v/>
      </c>
      <c r="B74" s="10" t="str">
        <f t="array" ref="B74">IF(ROWS(B$4:B74)&gt;$H$1,"",INDEX(data!B$2:B$100,SMALL(IF(data!B$2:B$100&lt;&gt;"",IF(data!$A$2:$A$100&gt;=$B$1,IF(data!$A$2:$A$100&lt;=$B$2,ROW(data!B$2:B$100)-ROW(data!B$2)+1))),ROWS(B$4:B74))))</f>
        <v/>
      </c>
      <c r="C74" s="10" t="str">
        <f t="array" ref="C74">IF(ROWS(C$4:C74)&gt;$H$1,"",INDEX(data!C$2:C$100,SMALL(IF(data!C$2:C$100&lt;&gt;"",IF(data!$A$2:$A$100&gt;=$B$1,IF(data!$A$2:$A$100&lt;=$B$2,ROW(data!C$2:C$100)-ROW(data!C$2)+1))),ROWS(C$4:C74))))</f>
        <v/>
      </c>
      <c r="D74" s="11" t="str">
        <f t="array" ref="D74">IF(ROWS(D$4:D74)&gt;$H$1,"",INDEX(data!D$2:D$100,SMALL(IF(data!D$2:D$100&lt;&gt;"",IF(data!$A$2:$A$100&gt;=$B$1,IF(data!$A$2:$A$100&lt;=$B$2,ROW(data!D$2:D$100)-ROW(data!D$2)+1))),ROWS(D$4:D74))))</f>
        <v/>
      </c>
      <c r="E74" s="11" t="str">
        <f t="array" ref="E74">IF(ROWS(E$4:E74)&gt;$H$1,"",INDEX(data!E$2:E$100,SMALL(IF(data!E$2:E$100&lt;&gt;"",IF(data!$A$2:$A$100&gt;=$B$1,IF(data!$A$2:$A$100&lt;=$B$2,ROW(data!E$2:E$100)-ROW(data!E$2)+1))),ROWS(E$4:E74))))</f>
        <v/>
      </c>
      <c r="F74" s="11" t="str">
        <f t="array" ref="F74">IF(ROWS(F$4:F74)&gt;$H$1,"",INDEX(data!F$2:F$100,SMALL(IF(data!F$2:F$100&lt;&gt;"",IF(data!$A$2:$A$100&gt;=$B$1,IF(data!$A$2:$A$100&lt;=$B$2,ROW(data!F$2:F$100)-ROW(data!F$2)+1))),ROWS(F$4:F74))))</f>
        <v/>
      </c>
    </row>
    <row r="75" spans="1:6" x14ac:dyDescent="0.35">
      <c r="A75" s="10" t="str">
        <f t="array" ref="A75">IF(ROWS(A$4:A75)&gt;$H$1,"",INDEX(data!A$2:A$100,SMALL(IF(data!A$2:A$100&lt;&gt;"",IF(data!$A$2:$A$100&gt;=$B$1,IF(data!$A$2:$A$100&lt;=$B$2,ROW(data!A$2:A$100)-ROW(data!A$2)+1))),ROWS(A$4:A75))))</f>
        <v/>
      </c>
      <c r="B75" s="10" t="str">
        <f t="array" ref="B75">IF(ROWS(B$4:B75)&gt;$H$1,"",INDEX(data!B$2:B$100,SMALL(IF(data!B$2:B$100&lt;&gt;"",IF(data!$A$2:$A$100&gt;=$B$1,IF(data!$A$2:$A$100&lt;=$B$2,ROW(data!B$2:B$100)-ROW(data!B$2)+1))),ROWS(B$4:B75))))</f>
        <v/>
      </c>
      <c r="C75" s="10" t="str">
        <f t="array" ref="C75">IF(ROWS(C$4:C75)&gt;$H$1,"",INDEX(data!C$2:C$100,SMALL(IF(data!C$2:C$100&lt;&gt;"",IF(data!$A$2:$A$100&gt;=$B$1,IF(data!$A$2:$A$100&lt;=$B$2,ROW(data!C$2:C$100)-ROW(data!C$2)+1))),ROWS(C$4:C75))))</f>
        <v/>
      </c>
      <c r="D75" s="11" t="str">
        <f t="array" ref="D75">IF(ROWS(D$4:D75)&gt;$H$1,"",INDEX(data!D$2:D$100,SMALL(IF(data!D$2:D$100&lt;&gt;"",IF(data!$A$2:$A$100&gt;=$B$1,IF(data!$A$2:$A$100&lt;=$B$2,ROW(data!D$2:D$100)-ROW(data!D$2)+1))),ROWS(D$4:D75))))</f>
        <v/>
      </c>
      <c r="E75" s="11" t="str">
        <f t="array" ref="E75">IF(ROWS(E$4:E75)&gt;$H$1,"",INDEX(data!E$2:E$100,SMALL(IF(data!E$2:E$100&lt;&gt;"",IF(data!$A$2:$A$100&gt;=$B$1,IF(data!$A$2:$A$100&lt;=$B$2,ROW(data!E$2:E$100)-ROW(data!E$2)+1))),ROWS(E$4:E75))))</f>
        <v/>
      </c>
      <c r="F75" s="11" t="str">
        <f t="array" ref="F75">IF(ROWS(F$4:F75)&gt;$H$1,"",INDEX(data!F$2:F$100,SMALL(IF(data!F$2:F$100&lt;&gt;"",IF(data!$A$2:$A$100&gt;=$B$1,IF(data!$A$2:$A$100&lt;=$B$2,ROW(data!F$2:F$100)-ROW(data!F$2)+1))),ROWS(F$4:F75))))</f>
        <v/>
      </c>
    </row>
    <row r="76" spans="1:6" x14ac:dyDescent="0.35">
      <c r="A76" s="10" t="str">
        <f t="array" ref="A76">IF(ROWS(A$4:A76)&gt;$H$1,"",INDEX(data!A$2:A$100,SMALL(IF(data!A$2:A$100&lt;&gt;"",IF(data!$A$2:$A$100&gt;=$B$1,IF(data!$A$2:$A$100&lt;=$B$2,ROW(data!A$2:A$100)-ROW(data!A$2)+1))),ROWS(A$4:A76))))</f>
        <v/>
      </c>
      <c r="B76" s="10" t="str">
        <f t="array" ref="B76">IF(ROWS(B$4:B76)&gt;$H$1,"",INDEX(data!B$2:B$100,SMALL(IF(data!B$2:B$100&lt;&gt;"",IF(data!$A$2:$A$100&gt;=$B$1,IF(data!$A$2:$A$100&lt;=$B$2,ROW(data!B$2:B$100)-ROW(data!B$2)+1))),ROWS(B$4:B76))))</f>
        <v/>
      </c>
      <c r="C76" s="10" t="str">
        <f t="array" ref="C76">IF(ROWS(C$4:C76)&gt;$H$1,"",INDEX(data!C$2:C$100,SMALL(IF(data!C$2:C$100&lt;&gt;"",IF(data!$A$2:$A$100&gt;=$B$1,IF(data!$A$2:$A$100&lt;=$B$2,ROW(data!C$2:C$100)-ROW(data!C$2)+1))),ROWS(C$4:C76))))</f>
        <v/>
      </c>
      <c r="D76" s="11" t="str">
        <f t="array" ref="D76">IF(ROWS(D$4:D76)&gt;$H$1,"",INDEX(data!D$2:D$100,SMALL(IF(data!D$2:D$100&lt;&gt;"",IF(data!$A$2:$A$100&gt;=$B$1,IF(data!$A$2:$A$100&lt;=$B$2,ROW(data!D$2:D$100)-ROW(data!D$2)+1))),ROWS(D$4:D76))))</f>
        <v/>
      </c>
      <c r="E76" s="11" t="str">
        <f t="array" ref="E76">IF(ROWS(E$4:E76)&gt;$H$1,"",INDEX(data!E$2:E$100,SMALL(IF(data!E$2:E$100&lt;&gt;"",IF(data!$A$2:$A$100&gt;=$B$1,IF(data!$A$2:$A$100&lt;=$B$2,ROW(data!E$2:E$100)-ROW(data!E$2)+1))),ROWS(E$4:E76))))</f>
        <v/>
      </c>
      <c r="F76" s="11" t="str">
        <f t="array" ref="F76">IF(ROWS(F$4:F76)&gt;$H$1,"",INDEX(data!F$2:F$100,SMALL(IF(data!F$2:F$100&lt;&gt;"",IF(data!$A$2:$A$100&gt;=$B$1,IF(data!$A$2:$A$100&lt;=$B$2,ROW(data!F$2:F$100)-ROW(data!F$2)+1))),ROWS(F$4:F76))))</f>
        <v/>
      </c>
    </row>
    <row r="77" spans="1:6" x14ac:dyDescent="0.35">
      <c r="A77" s="10" t="str">
        <f t="array" ref="A77">IF(ROWS(A$4:A77)&gt;$H$1,"",INDEX(data!A$2:A$100,SMALL(IF(data!A$2:A$100&lt;&gt;"",IF(data!$A$2:$A$100&gt;=$B$1,IF(data!$A$2:$A$100&lt;=$B$2,ROW(data!A$2:A$100)-ROW(data!A$2)+1))),ROWS(A$4:A77))))</f>
        <v/>
      </c>
      <c r="B77" s="10" t="str">
        <f t="array" ref="B77">IF(ROWS(B$4:B77)&gt;$H$1,"",INDEX(data!B$2:B$100,SMALL(IF(data!B$2:B$100&lt;&gt;"",IF(data!$A$2:$A$100&gt;=$B$1,IF(data!$A$2:$A$100&lt;=$B$2,ROW(data!B$2:B$100)-ROW(data!B$2)+1))),ROWS(B$4:B77))))</f>
        <v/>
      </c>
      <c r="C77" s="10" t="str">
        <f t="array" ref="C77">IF(ROWS(C$4:C77)&gt;$H$1,"",INDEX(data!C$2:C$100,SMALL(IF(data!C$2:C$100&lt;&gt;"",IF(data!$A$2:$A$100&gt;=$B$1,IF(data!$A$2:$A$100&lt;=$B$2,ROW(data!C$2:C$100)-ROW(data!C$2)+1))),ROWS(C$4:C77))))</f>
        <v/>
      </c>
      <c r="D77" s="11" t="str">
        <f t="array" ref="D77">IF(ROWS(D$4:D77)&gt;$H$1,"",INDEX(data!D$2:D$100,SMALL(IF(data!D$2:D$100&lt;&gt;"",IF(data!$A$2:$A$100&gt;=$B$1,IF(data!$A$2:$A$100&lt;=$B$2,ROW(data!D$2:D$100)-ROW(data!D$2)+1))),ROWS(D$4:D77))))</f>
        <v/>
      </c>
      <c r="E77" s="11" t="str">
        <f t="array" ref="E77">IF(ROWS(E$4:E77)&gt;$H$1,"",INDEX(data!E$2:E$100,SMALL(IF(data!E$2:E$100&lt;&gt;"",IF(data!$A$2:$A$100&gt;=$B$1,IF(data!$A$2:$A$100&lt;=$B$2,ROW(data!E$2:E$100)-ROW(data!E$2)+1))),ROWS(E$4:E77))))</f>
        <v/>
      </c>
      <c r="F77" s="11" t="str">
        <f t="array" ref="F77">IF(ROWS(F$4:F77)&gt;$H$1,"",INDEX(data!F$2:F$100,SMALL(IF(data!F$2:F$100&lt;&gt;"",IF(data!$A$2:$A$100&gt;=$B$1,IF(data!$A$2:$A$100&lt;=$B$2,ROW(data!F$2:F$100)-ROW(data!F$2)+1))),ROWS(F$4:F77))))</f>
        <v/>
      </c>
    </row>
    <row r="78" spans="1:6" x14ac:dyDescent="0.35">
      <c r="A78" s="10" t="str">
        <f t="array" ref="A78">IF(ROWS(A$4:A78)&gt;$H$1,"",INDEX(data!A$2:A$100,SMALL(IF(data!A$2:A$100&lt;&gt;"",IF(data!$A$2:$A$100&gt;=$B$1,IF(data!$A$2:$A$100&lt;=$B$2,ROW(data!A$2:A$100)-ROW(data!A$2)+1))),ROWS(A$4:A78))))</f>
        <v/>
      </c>
      <c r="B78" s="10" t="str">
        <f t="array" ref="B78">IF(ROWS(B$4:B78)&gt;$H$1,"",INDEX(data!B$2:B$100,SMALL(IF(data!B$2:B$100&lt;&gt;"",IF(data!$A$2:$A$100&gt;=$B$1,IF(data!$A$2:$A$100&lt;=$B$2,ROW(data!B$2:B$100)-ROW(data!B$2)+1))),ROWS(B$4:B78))))</f>
        <v/>
      </c>
      <c r="C78" s="10" t="str">
        <f t="array" ref="C78">IF(ROWS(C$4:C78)&gt;$H$1,"",INDEX(data!C$2:C$100,SMALL(IF(data!C$2:C$100&lt;&gt;"",IF(data!$A$2:$A$100&gt;=$B$1,IF(data!$A$2:$A$100&lt;=$B$2,ROW(data!C$2:C$100)-ROW(data!C$2)+1))),ROWS(C$4:C78))))</f>
        <v/>
      </c>
      <c r="D78" s="11" t="str">
        <f t="array" ref="D78">IF(ROWS(D$4:D78)&gt;$H$1,"",INDEX(data!D$2:D$100,SMALL(IF(data!D$2:D$100&lt;&gt;"",IF(data!$A$2:$A$100&gt;=$B$1,IF(data!$A$2:$A$100&lt;=$B$2,ROW(data!D$2:D$100)-ROW(data!D$2)+1))),ROWS(D$4:D78))))</f>
        <v/>
      </c>
      <c r="E78" s="11" t="str">
        <f t="array" ref="E78">IF(ROWS(E$4:E78)&gt;$H$1,"",INDEX(data!E$2:E$100,SMALL(IF(data!E$2:E$100&lt;&gt;"",IF(data!$A$2:$A$100&gt;=$B$1,IF(data!$A$2:$A$100&lt;=$B$2,ROW(data!E$2:E$100)-ROW(data!E$2)+1))),ROWS(E$4:E78))))</f>
        <v/>
      </c>
      <c r="F78" s="11" t="str">
        <f t="array" ref="F78">IF(ROWS(F$4:F78)&gt;$H$1,"",INDEX(data!F$2:F$100,SMALL(IF(data!F$2:F$100&lt;&gt;"",IF(data!$A$2:$A$100&gt;=$B$1,IF(data!$A$2:$A$100&lt;=$B$2,ROW(data!F$2:F$100)-ROW(data!F$2)+1))),ROWS(F$4:F78))))</f>
        <v/>
      </c>
    </row>
    <row r="79" spans="1:6" x14ac:dyDescent="0.35">
      <c r="A79" s="10" t="str">
        <f t="array" ref="A79">IF(ROWS(A$4:A79)&gt;$H$1,"",INDEX(data!A$2:A$100,SMALL(IF(data!A$2:A$100&lt;&gt;"",IF(data!$A$2:$A$100&gt;=$B$1,IF(data!$A$2:$A$100&lt;=$B$2,ROW(data!A$2:A$100)-ROW(data!A$2)+1))),ROWS(A$4:A79))))</f>
        <v/>
      </c>
      <c r="B79" s="10" t="str">
        <f t="array" ref="B79">IF(ROWS(B$4:B79)&gt;$H$1,"",INDEX(data!B$2:B$100,SMALL(IF(data!B$2:B$100&lt;&gt;"",IF(data!$A$2:$A$100&gt;=$B$1,IF(data!$A$2:$A$100&lt;=$B$2,ROW(data!B$2:B$100)-ROW(data!B$2)+1))),ROWS(B$4:B79))))</f>
        <v/>
      </c>
      <c r="C79" s="10" t="str">
        <f t="array" ref="C79">IF(ROWS(C$4:C79)&gt;$H$1,"",INDEX(data!C$2:C$100,SMALL(IF(data!C$2:C$100&lt;&gt;"",IF(data!$A$2:$A$100&gt;=$B$1,IF(data!$A$2:$A$100&lt;=$B$2,ROW(data!C$2:C$100)-ROW(data!C$2)+1))),ROWS(C$4:C79))))</f>
        <v/>
      </c>
      <c r="D79" s="11" t="str">
        <f t="array" ref="D79">IF(ROWS(D$4:D79)&gt;$H$1,"",INDEX(data!D$2:D$100,SMALL(IF(data!D$2:D$100&lt;&gt;"",IF(data!$A$2:$A$100&gt;=$B$1,IF(data!$A$2:$A$100&lt;=$B$2,ROW(data!D$2:D$100)-ROW(data!D$2)+1))),ROWS(D$4:D79))))</f>
        <v/>
      </c>
      <c r="E79" s="11" t="str">
        <f t="array" ref="E79">IF(ROWS(E$4:E79)&gt;$H$1,"",INDEX(data!E$2:E$100,SMALL(IF(data!E$2:E$100&lt;&gt;"",IF(data!$A$2:$A$100&gt;=$B$1,IF(data!$A$2:$A$100&lt;=$B$2,ROW(data!E$2:E$100)-ROW(data!E$2)+1))),ROWS(E$4:E79))))</f>
        <v/>
      </c>
      <c r="F79" s="11" t="str">
        <f t="array" ref="F79">IF(ROWS(F$4:F79)&gt;$H$1,"",INDEX(data!F$2:F$100,SMALL(IF(data!F$2:F$100&lt;&gt;"",IF(data!$A$2:$A$100&gt;=$B$1,IF(data!$A$2:$A$100&lt;=$B$2,ROW(data!F$2:F$100)-ROW(data!F$2)+1))),ROWS(F$4:F79))))</f>
        <v/>
      </c>
    </row>
    <row r="80" spans="1:6" x14ac:dyDescent="0.35">
      <c r="A80" s="10" t="str">
        <f t="array" ref="A80">IF(ROWS(A$4:A80)&gt;$H$1,"",INDEX(data!A$2:A$100,SMALL(IF(data!A$2:A$100&lt;&gt;"",IF(data!$A$2:$A$100&gt;=$B$1,IF(data!$A$2:$A$100&lt;=$B$2,ROW(data!A$2:A$100)-ROW(data!A$2)+1))),ROWS(A$4:A80))))</f>
        <v/>
      </c>
      <c r="B80" s="10" t="str">
        <f t="array" ref="B80">IF(ROWS(B$4:B80)&gt;$H$1,"",INDEX(data!B$2:B$100,SMALL(IF(data!B$2:B$100&lt;&gt;"",IF(data!$A$2:$A$100&gt;=$B$1,IF(data!$A$2:$A$100&lt;=$B$2,ROW(data!B$2:B$100)-ROW(data!B$2)+1))),ROWS(B$4:B80))))</f>
        <v/>
      </c>
      <c r="C80" s="10" t="str">
        <f t="array" ref="C80">IF(ROWS(C$4:C80)&gt;$H$1,"",INDEX(data!C$2:C$100,SMALL(IF(data!C$2:C$100&lt;&gt;"",IF(data!$A$2:$A$100&gt;=$B$1,IF(data!$A$2:$A$100&lt;=$B$2,ROW(data!C$2:C$100)-ROW(data!C$2)+1))),ROWS(C$4:C80))))</f>
        <v/>
      </c>
      <c r="D80" s="11" t="str">
        <f t="array" ref="D80">IF(ROWS(D$4:D80)&gt;$H$1,"",INDEX(data!D$2:D$100,SMALL(IF(data!D$2:D$100&lt;&gt;"",IF(data!$A$2:$A$100&gt;=$B$1,IF(data!$A$2:$A$100&lt;=$B$2,ROW(data!D$2:D$100)-ROW(data!D$2)+1))),ROWS(D$4:D80))))</f>
        <v/>
      </c>
      <c r="E80" s="11" t="str">
        <f t="array" ref="E80">IF(ROWS(E$4:E80)&gt;$H$1,"",INDEX(data!E$2:E$100,SMALL(IF(data!E$2:E$100&lt;&gt;"",IF(data!$A$2:$A$100&gt;=$B$1,IF(data!$A$2:$A$100&lt;=$B$2,ROW(data!E$2:E$100)-ROW(data!E$2)+1))),ROWS(E$4:E80))))</f>
        <v/>
      </c>
      <c r="F80" s="11" t="str">
        <f t="array" ref="F80">IF(ROWS(F$4:F80)&gt;$H$1,"",INDEX(data!F$2:F$100,SMALL(IF(data!F$2:F$100&lt;&gt;"",IF(data!$A$2:$A$100&gt;=$B$1,IF(data!$A$2:$A$100&lt;=$B$2,ROW(data!F$2:F$100)-ROW(data!F$2)+1))),ROWS(F$4:F80))))</f>
        <v/>
      </c>
    </row>
    <row r="81" spans="1:6" x14ac:dyDescent="0.35">
      <c r="A81" s="10" t="str">
        <f t="array" ref="A81">IF(ROWS(A$4:A81)&gt;$H$1,"",INDEX(data!A$2:A$100,SMALL(IF(data!A$2:A$100&lt;&gt;"",IF(data!$A$2:$A$100&gt;=$B$1,IF(data!$A$2:$A$100&lt;=$B$2,ROW(data!A$2:A$100)-ROW(data!A$2)+1))),ROWS(A$4:A81))))</f>
        <v/>
      </c>
      <c r="B81" s="10" t="str">
        <f t="array" ref="B81">IF(ROWS(B$4:B81)&gt;$H$1,"",INDEX(data!B$2:B$100,SMALL(IF(data!B$2:B$100&lt;&gt;"",IF(data!$A$2:$A$100&gt;=$B$1,IF(data!$A$2:$A$100&lt;=$B$2,ROW(data!B$2:B$100)-ROW(data!B$2)+1))),ROWS(B$4:B81))))</f>
        <v/>
      </c>
      <c r="C81" s="10" t="str">
        <f t="array" ref="C81">IF(ROWS(C$4:C81)&gt;$H$1,"",INDEX(data!C$2:C$100,SMALL(IF(data!C$2:C$100&lt;&gt;"",IF(data!$A$2:$A$100&gt;=$B$1,IF(data!$A$2:$A$100&lt;=$B$2,ROW(data!C$2:C$100)-ROW(data!C$2)+1))),ROWS(C$4:C81))))</f>
        <v/>
      </c>
      <c r="D81" s="11" t="str">
        <f t="array" ref="D81">IF(ROWS(D$4:D81)&gt;$H$1,"",INDEX(data!D$2:D$100,SMALL(IF(data!D$2:D$100&lt;&gt;"",IF(data!$A$2:$A$100&gt;=$B$1,IF(data!$A$2:$A$100&lt;=$B$2,ROW(data!D$2:D$100)-ROW(data!D$2)+1))),ROWS(D$4:D81))))</f>
        <v/>
      </c>
      <c r="E81" s="11" t="str">
        <f t="array" ref="E81">IF(ROWS(E$4:E81)&gt;$H$1,"",INDEX(data!E$2:E$100,SMALL(IF(data!E$2:E$100&lt;&gt;"",IF(data!$A$2:$A$100&gt;=$B$1,IF(data!$A$2:$A$100&lt;=$B$2,ROW(data!E$2:E$100)-ROW(data!E$2)+1))),ROWS(E$4:E81))))</f>
        <v/>
      </c>
      <c r="F81" s="11" t="str">
        <f t="array" ref="F81">IF(ROWS(F$4:F81)&gt;$H$1,"",INDEX(data!F$2:F$100,SMALL(IF(data!F$2:F$100&lt;&gt;"",IF(data!$A$2:$A$100&gt;=$B$1,IF(data!$A$2:$A$100&lt;=$B$2,ROW(data!F$2:F$100)-ROW(data!F$2)+1))),ROWS(F$4:F81))))</f>
        <v/>
      </c>
    </row>
    <row r="82" spans="1:6" x14ac:dyDescent="0.35">
      <c r="A82" s="10" t="str">
        <f t="array" ref="A82">IF(ROWS(A$4:A82)&gt;$H$1,"",INDEX(data!A$2:A$100,SMALL(IF(data!A$2:A$100&lt;&gt;"",IF(data!$A$2:$A$100&gt;=$B$1,IF(data!$A$2:$A$100&lt;=$B$2,ROW(data!A$2:A$100)-ROW(data!A$2)+1))),ROWS(A$4:A82))))</f>
        <v/>
      </c>
      <c r="B82" s="10" t="str">
        <f t="array" ref="B82">IF(ROWS(B$4:B82)&gt;$H$1,"",INDEX(data!B$2:B$100,SMALL(IF(data!B$2:B$100&lt;&gt;"",IF(data!$A$2:$A$100&gt;=$B$1,IF(data!$A$2:$A$100&lt;=$B$2,ROW(data!B$2:B$100)-ROW(data!B$2)+1))),ROWS(B$4:B82))))</f>
        <v/>
      </c>
      <c r="C82" s="10" t="str">
        <f t="array" ref="C82">IF(ROWS(C$4:C82)&gt;$H$1,"",INDEX(data!C$2:C$100,SMALL(IF(data!C$2:C$100&lt;&gt;"",IF(data!$A$2:$A$100&gt;=$B$1,IF(data!$A$2:$A$100&lt;=$B$2,ROW(data!C$2:C$100)-ROW(data!C$2)+1))),ROWS(C$4:C82))))</f>
        <v/>
      </c>
      <c r="D82" s="11" t="str">
        <f t="array" ref="D82">IF(ROWS(D$4:D82)&gt;$H$1,"",INDEX(data!D$2:D$100,SMALL(IF(data!D$2:D$100&lt;&gt;"",IF(data!$A$2:$A$100&gt;=$B$1,IF(data!$A$2:$A$100&lt;=$B$2,ROW(data!D$2:D$100)-ROW(data!D$2)+1))),ROWS(D$4:D82))))</f>
        <v/>
      </c>
      <c r="E82" s="11" t="str">
        <f t="array" ref="E82">IF(ROWS(E$4:E82)&gt;$H$1,"",INDEX(data!E$2:E$100,SMALL(IF(data!E$2:E$100&lt;&gt;"",IF(data!$A$2:$A$100&gt;=$B$1,IF(data!$A$2:$A$100&lt;=$B$2,ROW(data!E$2:E$100)-ROW(data!E$2)+1))),ROWS(E$4:E82))))</f>
        <v/>
      </c>
      <c r="F82" s="11" t="str">
        <f t="array" ref="F82">IF(ROWS(F$4:F82)&gt;$H$1,"",INDEX(data!F$2:F$100,SMALL(IF(data!F$2:F$100&lt;&gt;"",IF(data!$A$2:$A$100&gt;=$B$1,IF(data!$A$2:$A$100&lt;=$B$2,ROW(data!F$2:F$100)-ROW(data!F$2)+1))),ROWS(F$4:F82))))</f>
        <v/>
      </c>
    </row>
    <row r="83" spans="1:6" x14ac:dyDescent="0.35">
      <c r="A83" s="10" t="str">
        <f t="array" ref="A83">IF(ROWS(A$4:A83)&gt;$H$1,"",INDEX(data!A$2:A$100,SMALL(IF(data!A$2:A$100&lt;&gt;"",IF(data!$A$2:$A$100&gt;=$B$1,IF(data!$A$2:$A$100&lt;=$B$2,ROW(data!A$2:A$100)-ROW(data!A$2)+1))),ROWS(A$4:A83))))</f>
        <v/>
      </c>
      <c r="B83" s="10" t="str">
        <f t="array" ref="B83">IF(ROWS(B$4:B83)&gt;$H$1,"",INDEX(data!B$2:B$100,SMALL(IF(data!B$2:B$100&lt;&gt;"",IF(data!$A$2:$A$100&gt;=$B$1,IF(data!$A$2:$A$100&lt;=$B$2,ROW(data!B$2:B$100)-ROW(data!B$2)+1))),ROWS(B$4:B83))))</f>
        <v/>
      </c>
      <c r="C83" s="10" t="str">
        <f t="array" ref="C83">IF(ROWS(C$4:C83)&gt;$H$1,"",INDEX(data!C$2:C$100,SMALL(IF(data!C$2:C$100&lt;&gt;"",IF(data!$A$2:$A$100&gt;=$B$1,IF(data!$A$2:$A$100&lt;=$B$2,ROW(data!C$2:C$100)-ROW(data!C$2)+1))),ROWS(C$4:C83))))</f>
        <v/>
      </c>
      <c r="D83" s="11" t="str">
        <f t="array" ref="D83">IF(ROWS(D$4:D83)&gt;$H$1,"",INDEX(data!D$2:D$100,SMALL(IF(data!D$2:D$100&lt;&gt;"",IF(data!$A$2:$A$100&gt;=$B$1,IF(data!$A$2:$A$100&lt;=$B$2,ROW(data!D$2:D$100)-ROW(data!D$2)+1))),ROWS(D$4:D83))))</f>
        <v/>
      </c>
      <c r="E83" s="11" t="str">
        <f t="array" ref="E83">IF(ROWS(E$4:E83)&gt;$H$1,"",INDEX(data!E$2:E$100,SMALL(IF(data!E$2:E$100&lt;&gt;"",IF(data!$A$2:$A$100&gt;=$B$1,IF(data!$A$2:$A$100&lt;=$B$2,ROW(data!E$2:E$100)-ROW(data!E$2)+1))),ROWS(E$4:E83))))</f>
        <v/>
      </c>
      <c r="F83" s="11" t="str">
        <f t="array" ref="F83">IF(ROWS(F$4:F83)&gt;$H$1,"",INDEX(data!F$2:F$100,SMALL(IF(data!F$2:F$100&lt;&gt;"",IF(data!$A$2:$A$100&gt;=$B$1,IF(data!$A$2:$A$100&lt;=$B$2,ROW(data!F$2:F$100)-ROW(data!F$2)+1))),ROWS(F$4:F83))))</f>
        <v/>
      </c>
    </row>
    <row r="84" spans="1:6" x14ac:dyDescent="0.35">
      <c r="A84" s="10" t="str">
        <f t="array" ref="A84">IF(ROWS(A$4:A84)&gt;$H$1,"",INDEX(data!A$2:A$100,SMALL(IF(data!A$2:A$100&lt;&gt;"",IF(data!$A$2:$A$100&gt;=$B$1,IF(data!$A$2:$A$100&lt;=$B$2,ROW(data!A$2:A$100)-ROW(data!A$2)+1))),ROWS(A$4:A84))))</f>
        <v/>
      </c>
      <c r="B84" s="10" t="str">
        <f t="array" ref="B84">IF(ROWS(B$4:B84)&gt;$H$1,"",INDEX(data!B$2:B$100,SMALL(IF(data!B$2:B$100&lt;&gt;"",IF(data!$A$2:$A$100&gt;=$B$1,IF(data!$A$2:$A$100&lt;=$B$2,ROW(data!B$2:B$100)-ROW(data!B$2)+1))),ROWS(B$4:B84))))</f>
        <v/>
      </c>
      <c r="C84" s="10" t="str">
        <f t="array" ref="C84">IF(ROWS(C$4:C84)&gt;$H$1,"",INDEX(data!C$2:C$100,SMALL(IF(data!C$2:C$100&lt;&gt;"",IF(data!$A$2:$A$100&gt;=$B$1,IF(data!$A$2:$A$100&lt;=$B$2,ROW(data!C$2:C$100)-ROW(data!C$2)+1))),ROWS(C$4:C84))))</f>
        <v/>
      </c>
      <c r="D84" s="11" t="str">
        <f t="array" ref="D84">IF(ROWS(D$4:D84)&gt;$H$1,"",INDEX(data!D$2:D$100,SMALL(IF(data!D$2:D$100&lt;&gt;"",IF(data!$A$2:$A$100&gt;=$B$1,IF(data!$A$2:$A$100&lt;=$B$2,ROW(data!D$2:D$100)-ROW(data!D$2)+1))),ROWS(D$4:D84))))</f>
        <v/>
      </c>
      <c r="E84" s="11" t="str">
        <f t="array" ref="E84">IF(ROWS(E$4:E84)&gt;$H$1,"",INDEX(data!E$2:E$100,SMALL(IF(data!E$2:E$100&lt;&gt;"",IF(data!$A$2:$A$100&gt;=$B$1,IF(data!$A$2:$A$100&lt;=$B$2,ROW(data!E$2:E$100)-ROW(data!E$2)+1))),ROWS(E$4:E84))))</f>
        <v/>
      </c>
      <c r="F84" s="11" t="str">
        <f t="array" ref="F84">IF(ROWS(F$4:F84)&gt;$H$1,"",INDEX(data!F$2:F$100,SMALL(IF(data!F$2:F$100&lt;&gt;"",IF(data!$A$2:$A$100&gt;=$B$1,IF(data!$A$2:$A$100&lt;=$B$2,ROW(data!F$2:F$100)-ROW(data!F$2)+1))),ROWS(F$4:F84))))</f>
        <v/>
      </c>
    </row>
    <row r="85" spans="1:6" x14ac:dyDescent="0.35">
      <c r="A85" s="10" t="str">
        <f t="array" ref="A85">IF(ROWS(A$4:A85)&gt;$H$1,"",INDEX(data!A$2:A$100,SMALL(IF(data!A$2:A$100&lt;&gt;"",IF(data!$A$2:$A$100&gt;=$B$1,IF(data!$A$2:$A$100&lt;=$B$2,ROW(data!A$2:A$100)-ROW(data!A$2)+1))),ROWS(A$4:A85))))</f>
        <v/>
      </c>
      <c r="B85" s="10" t="str">
        <f t="array" ref="B85">IF(ROWS(B$4:B85)&gt;$H$1,"",INDEX(data!B$2:B$100,SMALL(IF(data!B$2:B$100&lt;&gt;"",IF(data!$A$2:$A$100&gt;=$B$1,IF(data!$A$2:$A$100&lt;=$B$2,ROW(data!B$2:B$100)-ROW(data!B$2)+1))),ROWS(B$4:B85))))</f>
        <v/>
      </c>
      <c r="C85" s="10" t="str">
        <f t="array" ref="C85">IF(ROWS(C$4:C85)&gt;$H$1,"",INDEX(data!C$2:C$100,SMALL(IF(data!C$2:C$100&lt;&gt;"",IF(data!$A$2:$A$100&gt;=$B$1,IF(data!$A$2:$A$100&lt;=$B$2,ROW(data!C$2:C$100)-ROW(data!C$2)+1))),ROWS(C$4:C85))))</f>
        <v/>
      </c>
      <c r="D85" s="11" t="str">
        <f t="array" ref="D85">IF(ROWS(D$4:D85)&gt;$H$1,"",INDEX(data!D$2:D$100,SMALL(IF(data!D$2:D$100&lt;&gt;"",IF(data!$A$2:$A$100&gt;=$B$1,IF(data!$A$2:$A$100&lt;=$B$2,ROW(data!D$2:D$100)-ROW(data!D$2)+1))),ROWS(D$4:D85))))</f>
        <v/>
      </c>
      <c r="E85" s="11" t="str">
        <f t="array" ref="E85">IF(ROWS(E$4:E85)&gt;$H$1,"",INDEX(data!E$2:E$100,SMALL(IF(data!E$2:E$100&lt;&gt;"",IF(data!$A$2:$A$100&gt;=$B$1,IF(data!$A$2:$A$100&lt;=$B$2,ROW(data!E$2:E$100)-ROW(data!E$2)+1))),ROWS(E$4:E85))))</f>
        <v/>
      </c>
      <c r="F85" s="11" t="str">
        <f t="array" ref="F85">IF(ROWS(F$4:F85)&gt;$H$1,"",INDEX(data!F$2:F$100,SMALL(IF(data!F$2:F$100&lt;&gt;"",IF(data!$A$2:$A$100&gt;=$B$1,IF(data!$A$2:$A$100&lt;=$B$2,ROW(data!F$2:F$100)-ROW(data!F$2)+1))),ROWS(F$4:F85))))</f>
        <v/>
      </c>
    </row>
    <row r="86" spans="1:6" x14ac:dyDescent="0.35">
      <c r="A86" s="10" t="str">
        <f t="array" ref="A86">IF(ROWS(A$4:A86)&gt;$H$1,"",INDEX(data!A$2:A$100,SMALL(IF(data!A$2:A$100&lt;&gt;"",IF(data!$A$2:$A$100&gt;=$B$1,IF(data!$A$2:$A$100&lt;=$B$2,ROW(data!A$2:A$100)-ROW(data!A$2)+1))),ROWS(A$4:A86))))</f>
        <v/>
      </c>
      <c r="B86" s="10" t="str">
        <f t="array" ref="B86">IF(ROWS(B$4:B86)&gt;$H$1,"",INDEX(data!B$2:B$100,SMALL(IF(data!B$2:B$100&lt;&gt;"",IF(data!$A$2:$A$100&gt;=$B$1,IF(data!$A$2:$A$100&lt;=$B$2,ROW(data!B$2:B$100)-ROW(data!B$2)+1))),ROWS(B$4:B86))))</f>
        <v/>
      </c>
      <c r="C86" s="10" t="str">
        <f t="array" ref="C86">IF(ROWS(C$4:C86)&gt;$H$1,"",INDEX(data!C$2:C$100,SMALL(IF(data!C$2:C$100&lt;&gt;"",IF(data!$A$2:$A$100&gt;=$B$1,IF(data!$A$2:$A$100&lt;=$B$2,ROW(data!C$2:C$100)-ROW(data!C$2)+1))),ROWS(C$4:C86))))</f>
        <v/>
      </c>
      <c r="D86" s="11" t="str">
        <f t="array" ref="D86">IF(ROWS(D$4:D86)&gt;$H$1,"",INDEX(data!D$2:D$100,SMALL(IF(data!D$2:D$100&lt;&gt;"",IF(data!$A$2:$A$100&gt;=$B$1,IF(data!$A$2:$A$100&lt;=$B$2,ROW(data!D$2:D$100)-ROW(data!D$2)+1))),ROWS(D$4:D86))))</f>
        <v/>
      </c>
      <c r="E86" s="11" t="str">
        <f t="array" ref="E86">IF(ROWS(E$4:E86)&gt;$H$1,"",INDEX(data!E$2:E$100,SMALL(IF(data!E$2:E$100&lt;&gt;"",IF(data!$A$2:$A$100&gt;=$B$1,IF(data!$A$2:$A$100&lt;=$B$2,ROW(data!E$2:E$100)-ROW(data!E$2)+1))),ROWS(E$4:E86))))</f>
        <v/>
      </c>
      <c r="F86" s="11" t="str">
        <f t="array" ref="F86">IF(ROWS(F$4:F86)&gt;$H$1,"",INDEX(data!F$2:F$100,SMALL(IF(data!F$2:F$100&lt;&gt;"",IF(data!$A$2:$A$100&gt;=$B$1,IF(data!$A$2:$A$100&lt;=$B$2,ROW(data!F$2:F$100)-ROW(data!F$2)+1))),ROWS(F$4:F86))))</f>
        <v/>
      </c>
    </row>
    <row r="87" spans="1:6" x14ac:dyDescent="0.35">
      <c r="A87" s="10" t="str">
        <f t="array" ref="A87">IF(ROWS(A$4:A87)&gt;$H$1,"",INDEX(data!A$2:A$100,SMALL(IF(data!A$2:A$100&lt;&gt;"",IF(data!$A$2:$A$100&gt;=$B$1,IF(data!$A$2:$A$100&lt;=$B$2,ROW(data!A$2:A$100)-ROW(data!A$2)+1))),ROWS(A$4:A87))))</f>
        <v/>
      </c>
      <c r="B87" s="10" t="str">
        <f t="array" ref="B87">IF(ROWS(B$4:B87)&gt;$H$1,"",INDEX(data!B$2:B$100,SMALL(IF(data!B$2:B$100&lt;&gt;"",IF(data!$A$2:$A$100&gt;=$B$1,IF(data!$A$2:$A$100&lt;=$B$2,ROW(data!B$2:B$100)-ROW(data!B$2)+1))),ROWS(B$4:B87))))</f>
        <v/>
      </c>
      <c r="C87" s="10" t="str">
        <f t="array" ref="C87">IF(ROWS(C$4:C87)&gt;$H$1,"",INDEX(data!C$2:C$100,SMALL(IF(data!C$2:C$100&lt;&gt;"",IF(data!$A$2:$A$100&gt;=$B$1,IF(data!$A$2:$A$100&lt;=$B$2,ROW(data!C$2:C$100)-ROW(data!C$2)+1))),ROWS(C$4:C87))))</f>
        <v/>
      </c>
      <c r="D87" s="11" t="str">
        <f t="array" ref="D87">IF(ROWS(D$4:D87)&gt;$H$1,"",INDEX(data!D$2:D$100,SMALL(IF(data!D$2:D$100&lt;&gt;"",IF(data!$A$2:$A$100&gt;=$B$1,IF(data!$A$2:$A$100&lt;=$B$2,ROW(data!D$2:D$100)-ROW(data!D$2)+1))),ROWS(D$4:D87))))</f>
        <v/>
      </c>
      <c r="E87" s="11" t="str">
        <f t="array" ref="E87">IF(ROWS(E$4:E87)&gt;$H$1,"",INDEX(data!E$2:E$100,SMALL(IF(data!E$2:E$100&lt;&gt;"",IF(data!$A$2:$A$100&gt;=$B$1,IF(data!$A$2:$A$100&lt;=$B$2,ROW(data!E$2:E$100)-ROW(data!E$2)+1))),ROWS(E$4:E87))))</f>
        <v/>
      </c>
      <c r="F87" s="11" t="str">
        <f t="array" ref="F87">IF(ROWS(F$4:F87)&gt;$H$1,"",INDEX(data!F$2:F$100,SMALL(IF(data!F$2:F$100&lt;&gt;"",IF(data!$A$2:$A$100&gt;=$B$1,IF(data!$A$2:$A$100&lt;=$B$2,ROW(data!F$2:F$100)-ROW(data!F$2)+1))),ROWS(F$4:F87))))</f>
        <v/>
      </c>
    </row>
    <row r="88" spans="1:6" x14ac:dyDescent="0.35">
      <c r="A88" s="10" t="str">
        <f t="array" ref="A88">IF(ROWS(A$4:A88)&gt;$H$1,"",INDEX(data!A$2:A$100,SMALL(IF(data!A$2:A$100&lt;&gt;"",IF(data!$A$2:$A$100&gt;=$B$1,IF(data!$A$2:$A$100&lt;=$B$2,ROW(data!A$2:A$100)-ROW(data!A$2)+1))),ROWS(A$4:A88))))</f>
        <v/>
      </c>
      <c r="B88" s="10" t="str">
        <f t="array" ref="B88">IF(ROWS(B$4:B88)&gt;$H$1,"",INDEX(data!B$2:B$100,SMALL(IF(data!B$2:B$100&lt;&gt;"",IF(data!$A$2:$A$100&gt;=$B$1,IF(data!$A$2:$A$100&lt;=$B$2,ROW(data!B$2:B$100)-ROW(data!B$2)+1))),ROWS(B$4:B88))))</f>
        <v/>
      </c>
      <c r="C88" s="10" t="str">
        <f t="array" ref="C88">IF(ROWS(C$4:C88)&gt;$H$1,"",INDEX(data!C$2:C$100,SMALL(IF(data!C$2:C$100&lt;&gt;"",IF(data!$A$2:$A$100&gt;=$B$1,IF(data!$A$2:$A$100&lt;=$B$2,ROW(data!C$2:C$100)-ROW(data!C$2)+1))),ROWS(C$4:C88))))</f>
        <v/>
      </c>
      <c r="D88" s="11" t="str">
        <f t="array" ref="D88">IF(ROWS(D$4:D88)&gt;$H$1,"",INDEX(data!D$2:D$100,SMALL(IF(data!D$2:D$100&lt;&gt;"",IF(data!$A$2:$A$100&gt;=$B$1,IF(data!$A$2:$A$100&lt;=$B$2,ROW(data!D$2:D$100)-ROW(data!D$2)+1))),ROWS(D$4:D88))))</f>
        <v/>
      </c>
      <c r="E88" s="11" t="str">
        <f t="array" ref="E88">IF(ROWS(E$4:E88)&gt;$H$1,"",INDEX(data!E$2:E$100,SMALL(IF(data!E$2:E$100&lt;&gt;"",IF(data!$A$2:$A$100&gt;=$B$1,IF(data!$A$2:$A$100&lt;=$B$2,ROW(data!E$2:E$100)-ROW(data!E$2)+1))),ROWS(E$4:E88))))</f>
        <v/>
      </c>
      <c r="F88" s="11" t="str">
        <f t="array" ref="F88">IF(ROWS(F$4:F88)&gt;$H$1,"",INDEX(data!F$2:F$100,SMALL(IF(data!F$2:F$100&lt;&gt;"",IF(data!$A$2:$A$100&gt;=$B$1,IF(data!$A$2:$A$100&lt;=$B$2,ROW(data!F$2:F$100)-ROW(data!F$2)+1))),ROWS(F$4:F88))))</f>
        <v/>
      </c>
    </row>
    <row r="89" spans="1:6" x14ac:dyDescent="0.35">
      <c r="A89" s="10" t="str">
        <f t="array" ref="A89">IF(ROWS(A$4:A89)&gt;$H$1,"",INDEX(data!A$2:A$100,SMALL(IF(data!A$2:A$100&lt;&gt;"",IF(data!$A$2:$A$100&gt;=$B$1,IF(data!$A$2:$A$100&lt;=$B$2,ROW(data!A$2:A$100)-ROW(data!A$2)+1))),ROWS(A$4:A89))))</f>
        <v/>
      </c>
      <c r="B89" s="10" t="str">
        <f t="array" ref="B89">IF(ROWS(B$4:B89)&gt;$H$1,"",INDEX(data!B$2:B$100,SMALL(IF(data!B$2:B$100&lt;&gt;"",IF(data!$A$2:$A$100&gt;=$B$1,IF(data!$A$2:$A$100&lt;=$B$2,ROW(data!B$2:B$100)-ROW(data!B$2)+1))),ROWS(B$4:B89))))</f>
        <v/>
      </c>
      <c r="C89" s="10" t="str">
        <f t="array" ref="C89">IF(ROWS(C$4:C89)&gt;$H$1,"",INDEX(data!C$2:C$100,SMALL(IF(data!C$2:C$100&lt;&gt;"",IF(data!$A$2:$A$100&gt;=$B$1,IF(data!$A$2:$A$100&lt;=$B$2,ROW(data!C$2:C$100)-ROW(data!C$2)+1))),ROWS(C$4:C89))))</f>
        <v/>
      </c>
      <c r="D89" s="11" t="str">
        <f t="array" ref="D89">IF(ROWS(D$4:D89)&gt;$H$1,"",INDEX(data!D$2:D$100,SMALL(IF(data!D$2:D$100&lt;&gt;"",IF(data!$A$2:$A$100&gt;=$B$1,IF(data!$A$2:$A$100&lt;=$B$2,ROW(data!D$2:D$100)-ROW(data!D$2)+1))),ROWS(D$4:D89))))</f>
        <v/>
      </c>
      <c r="E89" s="11" t="str">
        <f t="array" ref="E89">IF(ROWS(E$4:E89)&gt;$H$1,"",INDEX(data!E$2:E$100,SMALL(IF(data!E$2:E$100&lt;&gt;"",IF(data!$A$2:$A$100&gt;=$B$1,IF(data!$A$2:$A$100&lt;=$B$2,ROW(data!E$2:E$100)-ROW(data!E$2)+1))),ROWS(E$4:E89))))</f>
        <v/>
      </c>
      <c r="F89" s="11" t="str">
        <f t="array" ref="F89">IF(ROWS(F$4:F89)&gt;$H$1,"",INDEX(data!F$2:F$100,SMALL(IF(data!F$2:F$100&lt;&gt;"",IF(data!$A$2:$A$100&gt;=$B$1,IF(data!$A$2:$A$100&lt;=$B$2,ROW(data!F$2:F$100)-ROW(data!F$2)+1))),ROWS(F$4:F89))))</f>
        <v/>
      </c>
    </row>
    <row r="90" spans="1:6" x14ac:dyDescent="0.35">
      <c r="A90" s="10" t="str">
        <f t="array" ref="A90">IF(ROWS(A$4:A90)&gt;$H$1,"",INDEX(data!A$2:A$100,SMALL(IF(data!A$2:A$100&lt;&gt;"",IF(data!$A$2:$A$100&gt;=$B$1,IF(data!$A$2:$A$100&lt;=$B$2,ROW(data!A$2:A$100)-ROW(data!A$2)+1))),ROWS(A$4:A90))))</f>
        <v/>
      </c>
      <c r="B90" s="10" t="str">
        <f t="array" ref="B90">IF(ROWS(B$4:B90)&gt;$H$1,"",INDEX(data!B$2:B$100,SMALL(IF(data!B$2:B$100&lt;&gt;"",IF(data!$A$2:$A$100&gt;=$B$1,IF(data!$A$2:$A$100&lt;=$B$2,ROW(data!B$2:B$100)-ROW(data!B$2)+1))),ROWS(B$4:B90))))</f>
        <v/>
      </c>
      <c r="C90" s="10" t="str">
        <f t="array" ref="C90">IF(ROWS(C$4:C90)&gt;$H$1,"",INDEX(data!C$2:C$100,SMALL(IF(data!C$2:C$100&lt;&gt;"",IF(data!$A$2:$A$100&gt;=$B$1,IF(data!$A$2:$A$100&lt;=$B$2,ROW(data!C$2:C$100)-ROW(data!C$2)+1))),ROWS(C$4:C90))))</f>
        <v/>
      </c>
      <c r="D90" s="11" t="str">
        <f t="array" ref="D90">IF(ROWS(D$4:D90)&gt;$H$1,"",INDEX(data!D$2:D$100,SMALL(IF(data!D$2:D$100&lt;&gt;"",IF(data!$A$2:$A$100&gt;=$B$1,IF(data!$A$2:$A$100&lt;=$B$2,ROW(data!D$2:D$100)-ROW(data!D$2)+1))),ROWS(D$4:D90))))</f>
        <v/>
      </c>
      <c r="E90" s="11" t="str">
        <f t="array" ref="E90">IF(ROWS(E$4:E90)&gt;$H$1,"",INDEX(data!E$2:E$100,SMALL(IF(data!E$2:E$100&lt;&gt;"",IF(data!$A$2:$A$100&gt;=$B$1,IF(data!$A$2:$A$100&lt;=$B$2,ROW(data!E$2:E$100)-ROW(data!E$2)+1))),ROWS(E$4:E90))))</f>
        <v/>
      </c>
      <c r="F90" s="11" t="str">
        <f t="array" ref="F90">IF(ROWS(F$4:F90)&gt;$H$1,"",INDEX(data!F$2:F$100,SMALL(IF(data!F$2:F$100&lt;&gt;"",IF(data!$A$2:$A$100&gt;=$B$1,IF(data!$A$2:$A$100&lt;=$B$2,ROW(data!F$2:F$100)-ROW(data!F$2)+1))),ROWS(F$4:F90))))</f>
        <v/>
      </c>
    </row>
    <row r="91" spans="1:6" x14ac:dyDescent="0.35">
      <c r="A91" s="10" t="str">
        <f t="array" ref="A91">IF(ROWS(A$4:A91)&gt;$H$1,"",INDEX(data!A$2:A$100,SMALL(IF(data!A$2:A$100&lt;&gt;"",IF(data!$A$2:$A$100&gt;=$B$1,IF(data!$A$2:$A$100&lt;=$B$2,ROW(data!A$2:A$100)-ROW(data!A$2)+1))),ROWS(A$4:A91))))</f>
        <v/>
      </c>
      <c r="B91" s="10" t="str">
        <f t="array" ref="B91">IF(ROWS(B$4:B91)&gt;$H$1,"",INDEX(data!B$2:B$100,SMALL(IF(data!B$2:B$100&lt;&gt;"",IF(data!$A$2:$A$100&gt;=$B$1,IF(data!$A$2:$A$100&lt;=$B$2,ROW(data!B$2:B$100)-ROW(data!B$2)+1))),ROWS(B$4:B91))))</f>
        <v/>
      </c>
      <c r="C91" s="10" t="str">
        <f t="array" ref="C91">IF(ROWS(C$4:C91)&gt;$H$1,"",INDEX(data!C$2:C$100,SMALL(IF(data!C$2:C$100&lt;&gt;"",IF(data!$A$2:$A$100&gt;=$B$1,IF(data!$A$2:$A$100&lt;=$B$2,ROW(data!C$2:C$100)-ROW(data!C$2)+1))),ROWS(C$4:C91))))</f>
        <v/>
      </c>
      <c r="D91" s="11" t="str">
        <f t="array" ref="D91">IF(ROWS(D$4:D91)&gt;$H$1,"",INDEX(data!D$2:D$100,SMALL(IF(data!D$2:D$100&lt;&gt;"",IF(data!$A$2:$A$100&gt;=$B$1,IF(data!$A$2:$A$100&lt;=$B$2,ROW(data!D$2:D$100)-ROW(data!D$2)+1))),ROWS(D$4:D91))))</f>
        <v/>
      </c>
      <c r="E91" s="11" t="str">
        <f t="array" ref="E91">IF(ROWS(E$4:E91)&gt;$H$1,"",INDEX(data!E$2:E$100,SMALL(IF(data!E$2:E$100&lt;&gt;"",IF(data!$A$2:$A$100&gt;=$B$1,IF(data!$A$2:$A$100&lt;=$B$2,ROW(data!E$2:E$100)-ROW(data!E$2)+1))),ROWS(E$4:E91))))</f>
        <v/>
      </c>
      <c r="F91" s="11" t="str">
        <f t="array" ref="F91">IF(ROWS(F$4:F91)&gt;$H$1,"",INDEX(data!F$2:F$100,SMALL(IF(data!F$2:F$100&lt;&gt;"",IF(data!$A$2:$A$100&gt;=$B$1,IF(data!$A$2:$A$100&lt;=$B$2,ROW(data!F$2:F$100)-ROW(data!F$2)+1))),ROWS(F$4:F91))))</f>
        <v/>
      </c>
    </row>
    <row r="92" spans="1:6" x14ac:dyDescent="0.35">
      <c r="A92" s="10" t="str">
        <f t="array" ref="A92">IF(ROWS(A$4:A92)&gt;$H$1,"",INDEX(data!A$2:A$100,SMALL(IF(data!A$2:A$100&lt;&gt;"",IF(data!$A$2:$A$100&gt;=$B$1,IF(data!$A$2:$A$100&lt;=$B$2,ROW(data!A$2:A$100)-ROW(data!A$2)+1))),ROWS(A$4:A92))))</f>
        <v/>
      </c>
      <c r="B92" s="10" t="str">
        <f t="array" ref="B92">IF(ROWS(B$4:B92)&gt;$H$1,"",INDEX(data!B$2:B$100,SMALL(IF(data!B$2:B$100&lt;&gt;"",IF(data!$A$2:$A$100&gt;=$B$1,IF(data!$A$2:$A$100&lt;=$B$2,ROW(data!B$2:B$100)-ROW(data!B$2)+1))),ROWS(B$4:B92))))</f>
        <v/>
      </c>
      <c r="C92" s="10" t="str">
        <f t="array" ref="C92">IF(ROWS(C$4:C92)&gt;$H$1,"",INDEX(data!C$2:C$100,SMALL(IF(data!C$2:C$100&lt;&gt;"",IF(data!$A$2:$A$100&gt;=$B$1,IF(data!$A$2:$A$100&lt;=$B$2,ROW(data!C$2:C$100)-ROW(data!C$2)+1))),ROWS(C$4:C92))))</f>
        <v/>
      </c>
      <c r="D92" s="11" t="str">
        <f t="array" ref="D92">IF(ROWS(D$4:D92)&gt;$H$1,"",INDEX(data!D$2:D$100,SMALL(IF(data!D$2:D$100&lt;&gt;"",IF(data!$A$2:$A$100&gt;=$B$1,IF(data!$A$2:$A$100&lt;=$B$2,ROW(data!D$2:D$100)-ROW(data!D$2)+1))),ROWS(D$4:D92))))</f>
        <v/>
      </c>
      <c r="E92" s="11" t="str">
        <f t="array" ref="E92">IF(ROWS(E$4:E92)&gt;$H$1,"",INDEX(data!E$2:E$100,SMALL(IF(data!E$2:E$100&lt;&gt;"",IF(data!$A$2:$A$100&gt;=$B$1,IF(data!$A$2:$A$100&lt;=$B$2,ROW(data!E$2:E$100)-ROW(data!E$2)+1))),ROWS(E$4:E92))))</f>
        <v/>
      </c>
      <c r="F92" s="11" t="str">
        <f t="array" ref="F92">IF(ROWS(F$4:F92)&gt;$H$1,"",INDEX(data!F$2:F$100,SMALL(IF(data!F$2:F$100&lt;&gt;"",IF(data!$A$2:$A$100&gt;=$B$1,IF(data!$A$2:$A$100&lt;=$B$2,ROW(data!F$2:F$100)-ROW(data!F$2)+1))),ROWS(F$4:F92))))</f>
        <v/>
      </c>
    </row>
    <row r="93" spans="1:6" x14ac:dyDescent="0.35">
      <c r="A93" s="10" t="str">
        <f t="array" ref="A93">IF(ROWS(A$4:A93)&gt;$H$1,"",INDEX(data!A$2:A$100,SMALL(IF(data!A$2:A$100&lt;&gt;"",IF(data!$A$2:$A$100&gt;=$B$1,IF(data!$A$2:$A$100&lt;=$B$2,ROW(data!A$2:A$100)-ROW(data!A$2)+1))),ROWS(A$4:A93))))</f>
        <v/>
      </c>
      <c r="B93" s="10" t="str">
        <f t="array" ref="B93">IF(ROWS(B$4:B93)&gt;$H$1,"",INDEX(data!B$2:B$100,SMALL(IF(data!B$2:B$100&lt;&gt;"",IF(data!$A$2:$A$100&gt;=$B$1,IF(data!$A$2:$A$100&lt;=$B$2,ROW(data!B$2:B$100)-ROW(data!B$2)+1))),ROWS(B$4:B93))))</f>
        <v/>
      </c>
      <c r="C93" s="10" t="str">
        <f t="array" ref="C93">IF(ROWS(C$4:C93)&gt;$H$1,"",INDEX(data!C$2:C$100,SMALL(IF(data!C$2:C$100&lt;&gt;"",IF(data!$A$2:$A$100&gt;=$B$1,IF(data!$A$2:$A$100&lt;=$B$2,ROW(data!C$2:C$100)-ROW(data!C$2)+1))),ROWS(C$4:C93))))</f>
        <v/>
      </c>
      <c r="D93" s="11" t="str">
        <f t="array" ref="D93">IF(ROWS(D$4:D93)&gt;$H$1,"",INDEX(data!D$2:D$100,SMALL(IF(data!D$2:D$100&lt;&gt;"",IF(data!$A$2:$A$100&gt;=$B$1,IF(data!$A$2:$A$100&lt;=$B$2,ROW(data!D$2:D$100)-ROW(data!D$2)+1))),ROWS(D$4:D93))))</f>
        <v/>
      </c>
      <c r="E93" s="11" t="str">
        <f t="array" ref="E93">IF(ROWS(E$4:E93)&gt;$H$1,"",INDEX(data!E$2:E$100,SMALL(IF(data!E$2:E$100&lt;&gt;"",IF(data!$A$2:$A$100&gt;=$B$1,IF(data!$A$2:$A$100&lt;=$B$2,ROW(data!E$2:E$100)-ROW(data!E$2)+1))),ROWS(E$4:E93))))</f>
        <v/>
      </c>
      <c r="F93" s="11" t="str">
        <f t="array" ref="F93">IF(ROWS(F$4:F93)&gt;$H$1,"",INDEX(data!F$2:F$100,SMALL(IF(data!F$2:F$100&lt;&gt;"",IF(data!$A$2:$A$100&gt;=$B$1,IF(data!$A$2:$A$100&lt;=$B$2,ROW(data!F$2:F$100)-ROW(data!F$2)+1))),ROWS(F$4:F93))))</f>
        <v/>
      </c>
    </row>
    <row r="94" spans="1:6" x14ac:dyDescent="0.35">
      <c r="A94" s="10" t="str">
        <f t="array" ref="A94">IF(ROWS(A$4:A94)&gt;$H$1,"",INDEX(data!A$2:A$100,SMALL(IF(data!A$2:A$100&lt;&gt;"",IF(data!$A$2:$A$100&gt;=$B$1,IF(data!$A$2:$A$100&lt;=$B$2,ROW(data!A$2:A$100)-ROW(data!A$2)+1))),ROWS(A$4:A94))))</f>
        <v/>
      </c>
      <c r="B94" s="10" t="str">
        <f t="array" ref="B94">IF(ROWS(B$4:B94)&gt;$H$1,"",INDEX(data!B$2:B$100,SMALL(IF(data!B$2:B$100&lt;&gt;"",IF(data!$A$2:$A$100&gt;=$B$1,IF(data!$A$2:$A$100&lt;=$B$2,ROW(data!B$2:B$100)-ROW(data!B$2)+1))),ROWS(B$4:B94))))</f>
        <v/>
      </c>
      <c r="C94" s="10" t="str">
        <f t="array" ref="C94">IF(ROWS(C$4:C94)&gt;$H$1,"",INDEX(data!C$2:C$100,SMALL(IF(data!C$2:C$100&lt;&gt;"",IF(data!$A$2:$A$100&gt;=$B$1,IF(data!$A$2:$A$100&lt;=$B$2,ROW(data!C$2:C$100)-ROW(data!C$2)+1))),ROWS(C$4:C94))))</f>
        <v/>
      </c>
      <c r="D94" s="11" t="str">
        <f t="array" ref="D94">IF(ROWS(D$4:D94)&gt;$H$1,"",INDEX(data!D$2:D$100,SMALL(IF(data!D$2:D$100&lt;&gt;"",IF(data!$A$2:$A$100&gt;=$B$1,IF(data!$A$2:$A$100&lt;=$B$2,ROW(data!D$2:D$100)-ROW(data!D$2)+1))),ROWS(D$4:D94))))</f>
        <v/>
      </c>
      <c r="E94" s="11" t="str">
        <f t="array" ref="E94">IF(ROWS(E$4:E94)&gt;$H$1,"",INDEX(data!E$2:E$100,SMALL(IF(data!E$2:E$100&lt;&gt;"",IF(data!$A$2:$A$100&gt;=$B$1,IF(data!$A$2:$A$100&lt;=$B$2,ROW(data!E$2:E$100)-ROW(data!E$2)+1))),ROWS(E$4:E94))))</f>
        <v/>
      </c>
      <c r="F94" s="11" t="str">
        <f t="array" ref="F94">IF(ROWS(F$4:F94)&gt;$H$1,"",INDEX(data!F$2:F$100,SMALL(IF(data!F$2:F$100&lt;&gt;"",IF(data!$A$2:$A$100&gt;=$B$1,IF(data!$A$2:$A$100&lt;=$B$2,ROW(data!F$2:F$100)-ROW(data!F$2)+1))),ROWS(F$4:F94))))</f>
        <v/>
      </c>
    </row>
    <row r="95" spans="1:6" x14ac:dyDescent="0.35">
      <c r="A95" s="10" t="str">
        <f t="array" ref="A95">IF(ROWS(A$4:A95)&gt;$H$1,"",INDEX(data!A$2:A$100,SMALL(IF(data!A$2:A$100&lt;&gt;"",IF(data!$A$2:$A$100&gt;=$B$1,IF(data!$A$2:$A$100&lt;=$B$2,ROW(data!A$2:A$100)-ROW(data!A$2)+1))),ROWS(A$4:A95))))</f>
        <v/>
      </c>
      <c r="B95" s="10" t="str">
        <f t="array" ref="B95">IF(ROWS(B$4:B95)&gt;$H$1,"",INDEX(data!B$2:B$100,SMALL(IF(data!B$2:B$100&lt;&gt;"",IF(data!$A$2:$A$100&gt;=$B$1,IF(data!$A$2:$A$100&lt;=$B$2,ROW(data!B$2:B$100)-ROW(data!B$2)+1))),ROWS(B$4:B95))))</f>
        <v/>
      </c>
      <c r="C95" s="10" t="str">
        <f t="array" ref="C95">IF(ROWS(C$4:C95)&gt;$H$1,"",INDEX(data!C$2:C$100,SMALL(IF(data!C$2:C$100&lt;&gt;"",IF(data!$A$2:$A$100&gt;=$B$1,IF(data!$A$2:$A$100&lt;=$B$2,ROW(data!C$2:C$100)-ROW(data!C$2)+1))),ROWS(C$4:C95))))</f>
        <v/>
      </c>
      <c r="D95" s="11" t="str">
        <f t="array" ref="D95">IF(ROWS(D$4:D95)&gt;$H$1,"",INDEX(data!D$2:D$100,SMALL(IF(data!D$2:D$100&lt;&gt;"",IF(data!$A$2:$A$100&gt;=$B$1,IF(data!$A$2:$A$100&lt;=$B$2,ROW(data!D$2:D$100)-ROW(data!D$2)+1))),ROWS(D$4:D95))))</f>
        <v/>
      </c>
      <c r="E95" s="11" t="str">
        <f t="array" ref="E95">IF(ROWS(E$4:E95)&gt;$H$1,"",INDEX(data!E$2:E$100,SMALL(IF(data!E$2:E$100&lt;&gt;"",IF(data!$A$2:$A$100&gt;=$B$1,IF(data!$A$2:$A$100&lt;=$B$2,ROW(data!E$2:E$100)-ROW(data!E$2)+1))),ROWS(E$4:E95))))</f>
        <v/>
      </c>
      <c r="F95" s="11" t="str">
        <f t="array" ref="F95">IF(ROWS(F$4:F95)&gt;$H$1,"",INDEX(data!F$2:F$100,SMALL(IF(data!F$2:F$100&lt;&gt;"",IF(data!$A$2:$A$100&gt;=$B$1,IF(data!$A$2:$A$100&lt;=$B$2,ROW(data!F$2:F$100)-ROW(data!F$2)+1))),ROWS(F$4:F95))))</f>
        <v/>
      </c>
    </row>
    <row r="96" spans="1:6" x14ac:dyDescent="0.35">
      <c r="A96" s="10" t="str">
        <f t="array" ref="A96">IF(ROWS(A$4:A96)&gt;$H$1,"",INDEX(data!A$2:A$100,SMALL(IF(data!A$2:A$100&lt;&gt;"",IF(data!$A$2:$A$100&gt;=$B$1,IF(data!$A$2:$A$100&lt;=$B$2,ROW(data!A$2:A$100)-ROW(data!A$2)+1))),ROWS(A$4:A96))))</f>
        <v/>
      </c>
      <c r="B96" s="10" t="str">
        <f t="array" ref="B96">IF(ROWS(B$4:B96)&gt;$H$1,"",INDEX(data!B$2:B$100,SMALL(IF(data!B$2:B$100&lt;&gt;"",IF(data!$A$2:$A$100&gt;=$B$1,IF(data!$A$2:$A$100&lt;=$B$2,ROW(data!B$2:B$100)-ROW(data!B$2)+1))),ROWS(B$4:B96))))</f>
        <v/>
      </c>
      <c r="C96" s="10" t="str">
        <f t="array" ref="C96">IF(ROWS(C$4:C96)&gt;$H$1,"",INDEX(data!C$2:C$100,SMALL(IF(data!C$2:C$100&lt;&gt;"",IF(data!$A$2:$A$100&gt;=$B$1,IF(data!$A$2:$A$100&lt;=$B$2,ROW(data!C$2:C$100)-ROW(data!C$2)+1))),ROWS(C$4:C96))))</f>
        <v/>
      </c>
      <c r="D96" s="11" t="str">
        <f t="array" ref="D96">IF(ROWS(D$4:D96)&gt;$H$1,"",INDEX(data!D$2:D$100,SMALL(IF(data!D$2:D$100&lt;&gt;"",IF(data!$A$2:$A$100&gt;=$B$1,IF(data!$A$2:$A$100&lt;=$B$2,ROW(data!D$2:D$100)-ROW(data!D$2)+1))),ROWS(D$4:D96))))</f>
        <v/>
      </c>
      <c r="E96" s="11" t="str">
        <f t="array" ref="E96">IF(ROWS(E$4:E96)&gt;$H$1,"",INDEX(data!E$2:E$100,SMALL(IF(data!E$2:E$100&lt;&gt;"",IF(data!$A$2:$A$100&gt;=$B$1,IF(data!$A$2:$A$100&lt;=$B$2,ROW(data!E$2:E$100)-ROW(data!E$2)+1))),ROWS(E$4:E96))))</f>
        <v/>
      </c>
      <c r="F96" s="11" t="str">
        <f t="array" ref="F96">IF(ROWS(F$4:F96)&gt;$H$1,"",INDEX(data!F$2:F$100,SMALL(IF(data!F$2:F$100&lt;&gt;"",IF(data!$A$2:$A$100&gt;=$B$1,IF(data!$A$2:$A$100&lt;=$B$2,ROW(data!F$2:F$100)-ROW(data!F$2)+1))),ROWS(F$4:F96))))</f>
        <v/>
      </c>
    </row>
    <row r="97" spans="1:6" x14ac:dyDescent="0.35">
      <c r="A97" s="10" t="str">
        <f t="array" ref="A97">IF(ROWS(A$4:A97)&gt;$H$1,"",INDEX(data!A$2:A$100,SMALL(IF(data!A$2:A$100&lt;&gt;"",IF(data!$A$2:$A$100&gt;=$B$1,IF(data!$A$2:$A$100&lt;=$B$2,ROW(data!A$2:A$100)-ROW(data!A$2)+1))),ROWS(A$4:A97))))</f>
        <v/>
      </c>
      <c r="B97" s="10" t="str">
        <f t="array" ref="B97">IF(ROWS(B$4:B97)&gt;$H$1,"",INDEX(data!B$2:B$100,SMALL(IF(data!B$2:B$100&lt;&gt;"",IF(data!$A$2:$A$100&gt;=$B$1,IF(data!$A$2:$A$100&lt;=$B$2,ROW(data!B$2:B$100)-ROW(data!B$2)+1))),ROWS(B$4:B97))))</f>
        <v/>
      </c>
      <c r="C97" s="10" t="str">
        <f t="array" ref="C97">IF(ROWS(C$4:C97)&gt;$H$1,"",INDEX(data!C$2:C$100,SMALL(IF(data!C$2:C$100&lt;&gt;"",IF(data!$A$2:$A$100&gt;=$B$1,IF(data!$A$2:$A$100&lt;=$B$2,ROW(data!C$2:C$100)-ROW(data!C$2)+1))),ROWS(C$4:C97))))</f>
        <v/>
      </c>
      <c r="D97" s="11" t="str">
        <f t="array" ref="D97">IF(ROWS(D$4:D97)&gt;$H$1,"",INDEX(data!D$2:D$100,SMALL(IF(data!D$2:D$100&lt;&gt;"",IF(data!$A$2:$A$100&gt;=$B$1,IF(data!$A$2:$A$100&lt;=$B$2,ROW(data!D$2:D$100)-ROW(data!D$2)+1))),ROWS(D$4:D97))))</f>
        <v/>
      </c>
      <c r="E97" s="11" t="str">
        <f t="array" ref="E97">IF(ROWS(E$4:E97)&gt;$H$1,"",INDEX(data!E$2:E$100,SMALL(IF(data!E$2:E$100&lt;&gt;"",IF(data!$A$2:$A$100&gt;=$B$1,IF(data!$A$2:$A$100&lt;=$B$2,ROW(data!E$2:E$100)-ROW(data!E$2)+1))),ROWS(E$4:E97))))</f>
        <v/>
      </c>
      <c r="F97" s="11" t="str">
        <f t="array" ref="F97">IF(ROWS(F$4:F97)&gt;$H$1,"",INDEX(data!F$2:F$100,SMALL(IF(data!F$2:F$100&lt;&gt;"",IF(data!$A$2:$A$100&gt;=$B$1,IF(data!$A$2:$A$100&lt;=$B$2,ROW(data!F$2:F$100)-ROW(data!F$2)+1))),ROWS(F$4:F97))))</f>
        <v/>
      </c>
    </row>
    <row r="98" spans="1:6" x14ac:dyDescent="0.35">
      <c r="A98" s="10" t="str">
        <f t="array" ref="A98">IF(ROWS(A$4:A98)&gt;$H$1,"",INDEX(data!A$2:A$100,SMALL(IF(data!A$2:A$100&lt;&gt;"",IF(data!$A$2:$A$100&gt;=$B$1,IF(data!$A$2:$A$100&lt;=$B$2,ROW(data!A$2:A$100)-ROW(data!A$2)+1))),ROWS(A$4:A98))))</f>
        <v/>
      </c>
      <c r="B98" s="10" t="str">
        <f t="array" ref="B98">IF(ROWS(B$4:B98)&gt;$H$1,"",INDEX(data!B$2:B$100,SMALL(IF(data!B$2:B$100&lt;&gt;"",IF(data!$A$2:$A$100&gt;=$B$1,IF(data!$A$2:$A$100&lt;=$B$2,ROW(data!B$2:B$100)-ROW(data!B$2)+1))),ROWS(B$4:B98))))</f>
        <v/>
      </c>
      <c r="C98" s="10" t="str">
        <f t="array" ref="C98">IF(ROWS(C$4:C98)&gt;$H$1,"",INDEX(data!C$2:C$100,SMALL(IF(data!C$2:C$100&lt;&gt;"",IF(data!$A$2:$A$100&gt;=$B$1,IF(data!$A$2:$A$100&lt;=$B$2,ROW(data!C$2:C$100)-ROW(data!C$2)+1))),ROWS(C$4:C98))))</f>
        <v/>
      </c>
      <c r="D98" s="11" t="str">
        <f t="array" ref="D98">IF(ROWS(D$4:D98)&gt;$H$1,"",INDEX(data!D$2:D$100,SMALL(IF(data!D$2:D$100&lt;&gt;"",IF(data!$A$2:$A$100&gt;=$B$1,IF(data!$A$2:$A$100&lt;=$B$2,ROW(data!D$2:D$100)-ROW(data!D$2)+1))),ROWS(D$4:D98))))</f>
        <v/>
      </c>
      <c r="E98" s="11" t="str">
        <f t="array" ref="E98">IF(ROWS(E$4:E98)&gt;$H$1,"",INDEX(data!E$2:E$100,SMALL(IF(data!E$2:E$100&lt;&gt;"",IF(data!$A$2:$A$100&gt;=$B$1,IF(data!$A$2:$A$100&lt;=$B$2,ROW(data!E$2:E$100)-ROW(data!E$2)+1))),ROWS(E$4:E98))))</f>
        <v/>
      </c>
      <c r="F98" s="11" t="str">
        <f t="array" ref="F98">IF(ROWS(F$4:F98)&gt;$H$1,"",INDEX(data!F$2:F$100,SMALL(IF(data!F$2:F$100&lt;&gt;"",IF(data!$A$2:$A$100&gt;=$B$1,IF(data!$A$2:$A$100&lt;=$B$2,ROW(data!F$2:F$100)-ROW(data!F$2)+1))),ROWS(F$4:F98))))</f>
        <v/>
      </c>
    </row>
    <row r="99" spans="1:6" x14ac:dyDescent="0.35">
      <c r="A99" s="10" t="str">
        <f t="array" ref="A99">IF(ROWS(A$4:A99)&gt;$H$1,"",INDEX(data!A$2:A$100,SMALL(IF(data!A$2:A$100&lt;&gt;"",IF(data!$A$2:$A$100&gt;=$B$1,IF(data!$A$2:$A$100&lt;=$B$2,ROW(data!A$2:A$100)-ROW(data!A$2)+1))),ROWS(A$4:A99))))</f>
        <v/>
      </c>
      <c r="B99" s="10" t="str">
        <f t="array" ref="B99">IF(ROWS(B$4:B99)&gt;$H$1,"",INDEX(data!B$2:B$100,SMALL(IF(data!B$2:B$100&lt;&gt;"",IF(data!$A$2:$A$100&gt;=$B$1,IF(data!$A$2:$A$100&lt;=$B$2,ROW(data!B$2:B$100)-ROW(data!B$2)+1))),ROWS(B$4:B99))))</f>
        <v/>
      </c>
      <c r="C99" s="10" t="str">
        <f t="array" ref="C99">IF(ROWS(C$4:C99)&gt;$H$1,"",INDEX(data!C$2:C$100,SMALL(IF(data!C$2:C$100&lt;&gt;"",IF(data!$A$2:$A$100&gt;=$B$1,IF(data!$A$2:$A$100&lt;=$B$2,ROW(data!C$2:C$100)-ROW(data!C$2)+1))),ROWS(C$4:C99))))</f>
        <v/>
      </c>
      <c r="D99" s="11" t="str">
        <f t="array" ref="D99">IF(ROWS(D$4:D99)&gt;$H$1,"",INDEX(data!D$2:D$100,SMALL(IF(data!D$2:D$100&lt;&gt;"",IF(data!$A$2:$A$100&gt;=$B$1,IF(data!$A$2:$A$100&lt;=$B$2,ROW(data!D$2:D$100)-ROW(data!D$2)+1))),ROWS(D$4:D99))))</f>
        <v/>
      </c>
      <c r="E99" s="11" t="str">
        <f t="array" ref="E99">IF(ROWS(E$4:E99)&gt;$H$1,"",INDEX(data!E$2:E$100,SMALL(IF(data!E$2:E$100&lt;&gt;"",IF(data!$A$2:$A$100&gt;=$B$1,IF(data!$A$2:$A$100&lt;=$B$2,ROW(data!E$2:E$100)-ROW(data!E$2)+1))),ROWS(E$4:E99))))</f>
        <v/>
      </c>
      <c r="F99" s="11" t="str">
        <f t="array" ref="F99">IF(ROWS(F$4:F99)&gt;$H$1,"",INDEX(data!F$2:F$100,SMALL(IF(data!F$2:F$100&lt;&gt;"",IF(data!$A$2:$A$100&gt;=$B$1,IF(data!$A$2:$A$100&lt;=$B$2,ROW(data!F$2:F$100)-ROW(data!F$2)+1))),ROWS(F$4:F99))))</f>
        <v/>
      </c>
    </row>
    <row r="100" spans="1:6" x14ac:dyDescent="0.35">
      <c r="A100" s="10" t="str">
        <f t="array" ref="A100">IF(ROWS(A$4:A100)&gt;$H$1,"",INDEX(data!A$2:A$100,SMALL(IF(data!A$2:A$100&lt;&gt;"",IF(data!$A$2:$A$100&gt;=$B$1,IF(data!$A$2:$A$100&lt;=$B$2,ROW(data!A$2:A$100)-ROW(data!A$2)+1))),ROWS(A$4:A100))))</f>
        <v/>
      </c>
      <c r="B100" s="10" t="str">
        <f t="array" ref="B100">IF(ROWS(B$4:B100)&gt;$H$1,"",INDEX(data!B$2:B$100,SMALL(IF(data!B$2:B$100&lt;&gt;"",IF(data!$A$2:$A$100&gt;=$B$1,IF(data!$A$2:$A$100&lt;=$B$2,ROW(data!B$2:B$100)-ROW(data!B$2)+1))),ROWS(B$4:B100))))</f>
        <v/>
      </c>
      <c r="C100" s="10" t="str">
        <f t="array" ref="C100">IF(ROWS(C$4:C100)&gt;$H$1,"",INDEX(data!C$2:C$100,SMALL(IF(data!C$2:C$100&lt;&gt;"",IF(data!$A$2:$A$100&gt;=$B$1,IF(data!$A$2:$A$100&lt;=$B$2,ROW(data!C$2:C$100)-ROW(data!C$2)+1))),ROWS(C$4:C100))))</f>
        <v/>
      </c>
      <c r="D100" s="11" t="str">
        <f t="array" ref="D100">IF(ROWS(D$4:D100)&gt;$H$1,"",INDEX(data!D$2:D$100,SMALL(IF(data!D$2:D$100&lt;&gt;"",IF(data!$A$2:$A$100&gt;=$B$1,IF(data!$A$2:$A$100&lt;=$B$2,ROW(data!D$2:D$100)-ROW(data!D$2)+1))),ROWS(D$4:D100))))</f>
        <v/>
      </c>
      <c r="E100" s="11" t="str">
        <f t="array" ref="E100">IF(ROWS(E$4:E100)&gt;$H$1,"",INDEX(data!E$2:E$100,SMALL(IF(data!E$2:E$100&lt;&gt;"",IF(data!$A$2:$A$100&gt;=$B$1,IF(data!$A$2:$A$100&lt;=$B$2,ROW(data!E$2:E$100)-ROW(data!E$2)+1))),ROWS(E$4:E100))))</f>
        <v/>
      </c>
      <c r="F100" s="11" t="str">
        <f t="array" ref="F100">IF(ROWS(F$4:F100)&gt;$H$1,"",INDEX(data!F$2:F$100,SMALL(IF(data!F$2:F$100&lt;&gt;"",IF(data!$A$2:$A$100&gt;=$B$1,IF(data!$A$2:$A$100&lt;=$B$2,ROW(data!F$2:F$100)-ROW(data!F$2)+1))),ROWS(F$4:F100))))</f>
        <v/>
      </c>
    </row>
  </sheetData>
  <mergeCells count="1">
    <mergeCell ref="G1:G3"/>
  </mergeCells>
  <conditionalFormatting sqref="A4:F100">
    <cfRule type="expression" dxfId="2" priority="2">
      <formula>$A4&lt;&gt;""</formula>
    </cfRule>
  </conditionalFormatting>
  <conditionalFormatting sqref="G1:G3">
    <cfRule type="expression" dxfId="1" priority="1">
      <formula>LEN($G$1)&gt;1</formula>
    </cfRule>
  </conditionalFormatting>
  <dataValidations count="1">
    <dataValidation type="list" allowBlank="1" showInputMessage="1" showErrorMessage="1" sqref="B1:B2">
      <formula1>My_Dates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>
      <selection activeCell="N2" sqref="N2"/>
    </sheetView>
  </sheetViews>
  <sheetFormatPr defaultColWidth="10.90625" defaultRowHeight="14.5" x14ac:dyDescent="0.35"/>
  <cols>
    <col min="8" max="8" width="3.36328125" bestFit="1" customWidth="1"/>
    <col min="9" max="9" width="21.08984375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30</v>
      </c>
      <c r="E1" s="1" t="s">
        <v>3</v>
      </c>
      <c r="F1" s="1" t="s">
        <v>4</v>
      </c>
    </row>
    <row r="2" spans="1:14" x14ac:dyDescent="0.35">
      <c r="A2" s="4">
        <v>42462</v>
      </c>
      <c r="B2" s="5" t="s">
        <v>7</v>
      </c>
      <c r="C2" s="5" t="s">
        <v>23</v>
      </c>
      <c r="D2" s="5">
        <v>20</v>
      </c>
      <c r="E2" s="5">
        <v>7451</v>
      </c>
      <c r="F2" s="5">
        <v>6892</v>
      </c>
      <c r="K2" s="8">
        <f>IF(COUNTIF($A$2:A2,A2)=1,A2,"")</f>
        <v>42462</v>
      </c>
      <c r="M2" s="8">
        <f t="array" ref="M2">IF(ROWS($M$2:M2)&gt;COUNT($K$2:$K$100),"",INDEX($K$2:$K$100,SMALL(IF($K$2:$K$100&lt;&gt;"",ROW($K$2:$K$100)-ROW($K$2)+1),ROWS($M$2:M2))))</f>
        <v>42462</v>
      </c>
      <c r="N2" s="8">
        <f t="array" ref="N2">$M$2:INDEX($M$2:$M$100,COUNT($K$2:$K$100))</f>
        <v>42462</v>
      </c>
    </row>
    <row r="3" spans="1:14" x14ac:dyDescent="0.35">
      <c r="A3" s="4">
        <v>42463</v>
      </c>
      <c r="B3" s="5" t="s">
        <v>8</v>
      </c>
      <c r="C3" s="5" t="s">
        <v>24</v>
      </c>
      <c r="D3" s="5">
        <v>25</v>
      </c>
      <c r="E3" s="5">
        <v>7452</v>
      </c>
      <c r="F3" s="5">
        <v>6893</v>
      </c>
      <c r="K3" s="8">
        <f>IF(COUNTIF($A$2:A3,A3)=1,A3,"")</f>
        <v>42463</v>
      </c>
      <c r="M3" s="8">
        <f t="array" ref="M3">IF(ROWS($M$2:M3)&gt;COUNT($K$2:$K$100),"",INDEX($K$2:$K$100,SMALL(IF($K$2:$K$100&lt;&gt;"",ROW($K$2:$K$100)-ROW($K$2)+1),ROWS($M$2:M3))))</f>
        <v>42463</v>
      </c>
    </row>
    <row r="4" spans="1:14" x14ac:dyDescent="0.35">
      <c r="A4" s="4">
        <v>42464</v>
      </c>
      <c r="B4" s="5" t="s">
        <v>9</v>
      </c>
      <c r="C4" s="5" t="s">
        <v>25</v>
      </c>
      <c r="D4" s="5">
        <v>28</v>
      </c>
      <c r="E4" s="5">
        <v>7453</v>
      </c>
      <c r="F4" s="5">
        <v>6894</v>
      </c>
      <c r="K4" s="8">
        <f>IF(COUNTIF($A$2:A4,A4)=1,A4,"")</f>
        <v>42464</v>
      </c>
      <c r="M4" s="8">
        <f t="array" ref="M4">IF(ROWS($M$2:M4)&gt;COUNT($K$2:$K$100),"",INDEX($K$2:$K$100,SMALL(IF($K$2:$K$100&lt;&gt;"",ROW($K$2:$K$100)-ROW($K$2)+1),ROWS($M$2:M4))))</f>
        <v>42464</v>
      </c>
    </row>
    <row r="5" spans="1:14" x14ac:dyDescent="0.35">
      <c r="A5" s="4">
        <v>42465</v>
      </c>
      <c r="B5" s="5" t="s">
        <v>10</v>
      </c>
      <c r="C5" s="5" t="s">
        <v>26</v>
      </c>
      <c r="D5" s="5">
        <v>24</v>
      </c>
      <c r="E5" s="5">
        <v>7454</v>
      </c>
      <c r="F5" s="5">
        <v>6895</v>
      </c>
      <c r="H5" s="6" t="s">
        <v>32</v>
      </c>
      <c r="I5" s="6" t="s">
        <v>31</v>
      </c>
      <c r="K5" s="8">
        <f>IF(COUNTIF($A$2:A5,A5)=1,A5,"")</f>
        <v>42465</v>
      </c>
      <c r="M5" s="8">
        <f t="array" ref="M5">IF(ROWS($M$2:M5)&gt;COUNT($K$2:$K$100),"",INDEX($K$2:$K$100,SMALL(IF($K$2:$K$100&lt;&gt;"",ROW($K$2:$K$100)-ROW($K$2)+1),ROWS($M$2:M5))))</f>
        <v>42465</v>
      </c>
    </row>
    <row r="6" spans="1:14" x14ac:dyDescent="0.35">
      <c r="A6" s="4">
        <v>42466</v>
      </c>
      <c r="B6" s="5" t="s">
        <v>11</v>
      </c>
      <c r="C6" s="5" t="s">
        <v>24</v>
      </c>
      <c r="D6" s="5">
        <v>55</v>
      </c>
      <c r="E6" s="5">
        <v>7454</v>
      </c>
      <c r="F6" s="5">
        <v>6895</v>
      </c>
      <c r="K6" s="8">
        <f>IF(COUNTIF($A$2:A6,A6)=1,A6,"")</f>
        <v>42466</v>
      </c>
      <c r="M6" s="8">
        <f t="array" ref="M6">IF(ROWS($M$2:M6)&gt;COUNT($K$2:$K$100),"",INDEX($K$2:$K$100,SMALL(IF($K$2:$K$100&lt;&gt;"",ROW($K$2:$K$100)-ROW($K$2)+1),ROWS($M$2:M6))))</f>
        <v>42466</v>
      </c>
    </row>
    <row r="7" spans="1:14" x14ac:dyDescent="0.35">
      <c r="A7" s="4">
        <v>42502</v>
      </c>
      <c r="B7" s="5" t="s">
        <v>12</v>
      </c>
      <c r="C7" s="5" t="s">
        <v>25</v>
      </c>
      <c r="D7" s="5">
        <v>26</v>
      </c>
      <c r="E7" s="5">
        <v>7454</v>
      </c>
      <c r="F7" s="5">
        <v>6895</v>
      </c>
      <c r="K7" s="8">
        <f>IF(COUNTIF($A$2:A7,A7)=1,A7,"")</f>
        <v>42502</v>
      </c>
      <c r="M7" s="8">
        <f t="array" ref="M7">IF(ROWS($M$2:M7)&gt;COUNT($K$2:$K$100),"",INDEX($K$2:$K$100,SMALL(IF($K$2:$K$100&lt;&gt;"",ROW($K$2:$K$100)-ROW($K$2)+1),ROWS($M$2:M7))))</f>
        <v>42502</v>
      </c>
    </row>
    <row r="8" spans="1:14" x14ac:dyDescent="0.35">
      <c r="A8" s="4">
        <v>42503</v>
      </c>
      <c r="B8" s="5" t="s">
        <v>13</v>
      </c>
      <c r="C8" s="5" t="s">
        <v>27</v>
      </c>
      <c r="D8" s="5">
        <v>32</v>
      </c>
      <c r="E8" s="5">
        <v>7454</v>
      </c>
      <c r="F8" s="5">
        <v>6892</v>
      </c>
      <c r="K8" s="8">
        <f>IF(COUNTIF($A$2:A8,A8)=1,A8,"")</f>
        <v>42503</v>
      </c>
      <c r="M8" s="8">
        <f t="array" ref="M8">IF(ROWS($M$2:M8)&gt;COUNT($K$2:$K$100),"",INDEX($K$2:$K$100,SMALL(IF($K$2:$K$100&lt;&gt;"",ROW($K$2:$K$100)-ROW($K$2)+1),ROWS($M$2:M8))))</f>
        <v>42503</v>
      </c>
    </row>
    <row r="9" spans="1:14" x14ac:dyDescent="0.35">
      <c r="A9" s="4">
        <v>42504</v>
      </c>
      <c r="B9" s="5" t="s">
        <v>14</v>
      </c>
      <c r="C9" s="5" t="s">
        <v>23</v>
      </c>
      <c r="D9" s="5">
        <v>27</v>
      </c>
      <c r="E9" s="5">
        <v>7458</v>
      </c>
      <c r="F9" s="5">
        <v>6892</v>
      </c>
      <c r="K9" s="8">
        <f>IF(COUNTIF($A$2:A9,A9)=1,A9,"")</f>
        <v>42504</v>
      </c>
      <c r="M9" s="8">
        <f t="array" ref="M9">IF(ROWS($M$2:M9)&gt;COUNT($K$2:$K$100),"",INDEX($K$2:$K$100,SMALL(IF($K$2:$K$100&lt;&gt;"",ROW($K$2:$K$100)-ROW($K$2)+1),ROWS($M$2:M9))))</f>
        <v>42504</v>
      </c>
    </row>
    <row r="10" spans="1:14" x14ac:dyDescent="0.35">
      <c r="A10" s="4">
        <v>42505</v>
      </c>
      <c r="B10" s="5" t="s">
        <v>15</v>
      </c>
      <c r="C10" s="5" t="s">
        <v>27</v>
      </c>
      <c r="D10" s="5">
        <v>28</v>
      </c>
      <c r="E10" s="5">
        <v>7459</v>
      </c>
      <c r="F10" s="5">
        <v>6904</v>
      </c>
      <c r="K10" s="8">
        <f>IF(COUNTIF($A$2:A10,A10)=1,A10,"")</f>
        <v>42505</v>
      </c>
      <c r="M10" s="8">
        <f t="array" ref="M10">IF(ROWS($M$2:M10)&gt;COUNT($K$2:$K$100),"",INDEX($K$2:$K$100,SMALL(IF($K$2:$K$100&lt;&gt;"",ROW($K$2:$K$100)-ROW($K$2)+1),ROWS($M$2:M10))))</f>
        <v>42505</v>
      </c>
    </row>
    <row r="11" spans="1:14" x14ac:dyDescent="0.35">
      <c r="A11" s="4">
        <v>42506</v>
      </c>
      <c r="B11" s="5" t="s">
        <v>16</v>
      </c>
      <c r="C11" s="5" t="s">
        <v>24</v>
      </c>
      <c r="D11" s="5">
        <v>20</v>
      </c>
      <c r="E11" s="5">
        <v>7460</v>
      </c>
      <c r="F11" s="5">
        <v>6905</v>
      </c>
      <c r="K11" s="8">
        <f>IF(COUNTIF($A$2:A11,A11)=1,A11,"")</f>
        <v>42506</v>
      </c>
      <c r="M11" s="8">
        <f t="array" ref="M11">IF(ROWS($M$2:M11)&gt;COUNT($K$2:$K$100),"",INDEX($K$2:$K$100,SMALL(IF($K$2:$K$100&lt;&gt;"",ROW($K$2:$K$100)-ROW($K$2)+1),ROWS($M$2:M11))))</f>
        <v>42506</v>
      </c>
    </row>
    <row r="12" spans="1:14" x14ac:dyDescent="0.35">
      <c r="A12" s="4">
        <v>42507</v>
      </c>
      <c r="B12" s="5" t="s">
        <v>17</v>
      </c>
      <c r="C12" s="5" t="s">
        <v>26</v>
      </c>
      <c r="D12" s="5">
        <v>52</v>
      </c>
      <c r="E12" s="5">
        <v>7461</v>
      </c>
      <c r="F12" s="5">
        <v>6892</v>
      </c>
      <c r="K12" s="8">
        <f>IF(COUNTIF($A$2:A12,A12)=1,A12,"")</f>
        <v>42507</v>
      </c>
      <c r="M12" s="8">
        <f t="array" ref="M12">IF(ROWS($M$2:M12)&gt;COUNT($K$2:$K$100),"",INDEX($K$2:$K$100,SMALL(IF($K$2:$K$100&lt;&gt;"",ROW($K$2:$K$100)-ROW($K$2)+1),ROWS($M$2:M12))))</f>
        <v>42507</v>
      </c>
    </row>
    <row r="13" spans="1:14" x14ac:dyDescent="0.35">
      <c r="A13" s="4">
        <v>42508</v>
      </c>
      <c r="B13" s="5" t="s">
        <v>18</v>
      </c>
      <c r="C13" s="5" t="s">
        <v>28</v>
      </c>
      <c r="D13" s="5">
        <v>35</v>
      </c>
      <c r="E13" s="5">
        <v>7462</v>
      </c>
      <c r="F13" s="5">
        <v>6892</v>
      </c>
      <c r="K13" s="8">
        <f>IF(COUNTIF($A$2:A13,A13)=1,A13,"")</f>
        <v>42508</v>
      </c>
      <c r="M13" s="8">
        <f t="array" ref="M13">IF(ROWS($M$2:M13)&gt;COUNT($K$2:$K$100),"",INDEX($K$2:$K$100,SMALL(IF($K$2:$K$100&lt;&gt;"",ROW($K$2:$K$100)-ROW($K$2)+1),ROWS($M$2:M13))))</f>
        <v>42508</v>
      </c>
    </row>
    <row r="14" spans="1:14" x14ac:dyDescent="0.35">
      <c r="A14" s="4">
        <v>42509</v>
      </c>
      <c r="B14" s="5" t="s">
        <v>19</v>
      </c>
      <c r="C14" s="5" t="s">
        <v>28</v>
      </c>
      <c r="D14" s="5">
        <v>39</v>
      </c>
      <c r="E14" s="5">
        <v>7463</v>
      </c>
      <c r="F14" s="5">
        <v>6908</v>
      </c>
      <c r="K14" s="8">
        <f>IF(COUNTIF($A$2:A14,A14)=1,A14,"")</f>
        <v>42509</v>
      </c>
      <c r="M14" s="8">
        <f t="array" ref="M14">IF(ROWS($M$2:M14)&gt;COUNT($K$2:$K$100),"",INDEX($K$2:$K$100,SMALL(IF($K$2:$K$100&lt;&gt;"",ROW($K$2:$K$100)-ROW($K$2)+1),ROWS($M$2:M14))))</f>
        <v>42509</v>
      </c>
    </row>
    <row r="15" spans="1:14" x14ac:dyDescent="0.35">
      <c r="A15" s="4">
        <v>42510</v>
      </c>
      <c r="B15" s="5" t="s">
        <v>20</v>
      </c>
      <c r="C15" s="5" t="s">
        <v>29</v>
      </c>
      <c r="D15" s="5">
        <v>34</v>
      </c>
      <c r="E15" s="5">
        <v>7464</v>
      </c>
      <c r="F15" s="5">
        <v>6909</v>
      </c>
      <c r="K15" s="8">
        <f>IF(COUNTIF($A$2:A15,A15)=1,A15,"")</f>
        <v>42510</v>
      </c>
      <c r="M15" s="8">
        <f t="array" ref="M15">IF(ROWS($M$2:M15)&gt;COUNT($K$2:$K$100),"",INDEX($K$2:$K$100,SMALL(IF($K$2:$K$100&lt;&gt;"",ROW($K$2:$K$100)-ROW($K$2)+1),ROWS($M$2:M15))))</f>
        <v>42510</v>
      </c>
    </row>
    <row r="16" spans="1:14" x14ac:dyDescent="0.35">
      <c r="A16" s="4">
        <v>42511</v>
      </c>
      <c r="B16" s="5" t="s">
        <v>21</v>
      </c>
      <c r="C16" s="5" t="s">
        <v>25</v>
      </c>
      <c r="D16" s="5">
        <v>51</v>
      </c>
      <c r="E16" s="5">
        <v>7465</v>
      </c>
      <c r="F16" s="5">
        <v>6892</v>
      </c>
      <c r="K16" s="8">
        <f>IF(COUNTIF($A$2:A16,A16)=1,A16,"")</f>
        <v>42511</v>
      </c>
      <c r="M16" s="8">
        <f t="array" ref="M16">IF(ROWS($M$2:M16)&gt;COUNT($K$2:$K$100),"",INDEX($K$2:$K$100,SMALL(IF($K$2:$K$100&lt;&gt;"",ROW($K$2:$K$100)-ROW($K$2)+1),ROWS($M$2:M16))))</f>
        <v>42511</v>
      </c>
    </row>
    <row r="17" spans="1:13" x14ac:dyDescent="0.35">
      <c r="A17" s="4">
        <v>42512</v>
      </c>
      <c r="B17" s="5" t="s">
        <v>22</v>
      </c>
      <c r="C17" s="5" t="s">
        <v>24</v>
      </c>
      <c r="D17" s="5">
        <v>25</v>
      </c>
      <c r="E17" s="5">
        <v>7466</v>
      </c>
      <c r="F17" s="5">
        <v>6892</v>
      </c>
      <c r="K17" s="8">
        <f>IF(COUNTIF($A$2:A17,A17)=1,A17,"")</f>
        <v>42512</v>
      </c>
      <c r="M17" s="8">
        <f t="array" ref="M17">IF(ROWS($M$2:M17)&gt;COUNT($K$2:$K$100),"",INDEX($K$2:$K$100,SMALL(IF($K$2:$K$100&lt;&gt;"",ROW($K$2:$K$100)-ROW($K$2)+1),ROWS($M$2:M17))))</f>
        <v>42512</v>
      </c>
    </row>
    <row r="18" spans="1:13" x14ac:dyDescent="0.35">
      <c r="K18" s="8" t="str">
        <f>IF(COUNTIF($A$2:A18,A18)=1,A18,"")</f>
        <v/>
      </c>
      <c r="M18" s="8" t="str">
        <f t="array" ref="M18">IF(ROWS($M$2:M18)&gt;COUNT($K$2:$K$100),"",INDEX($K$2:$K$100,SMALL(IF($K$2:$K$100&lt;&gt;"",ROW($K$2:$K$100)-ROW($K$2)+1),ROWS($M$2:M18))))</f>
        <v/>
      </c>
    </row>
    <row r="19" spans="1:13" x14ac:dyDescent="0.35">
      <c r="K19" s="8" t="str">
        <f>IF(COUNTIF($A$2:A19,A19)=1,A19,"")</f>
        <v/>
      </c>
      <c r="M19" s="8" t="str">
        <f t="array" ref="M19">IF(ROWS($M$2:M19)&gt;COUNT($K$2:$K$100),"",INDEX($K$2:$K$100,SMALL(IF($K$2:$K$100&lt;&gt;"",ROW($K$2:$K$100)-ROW($K$2)+1),ROWS($M$2:M19))))</f>
        <v/>
      </c>
    </row>
    <row r="20" spans="1:13" x14ac:dyDescent="0.35">
      <c r="K20" s="8" t="str">
        <f>IF(COUNTIF($A$2:A20,A20)=1,A20,"")</f>
        <v/>
      </c>
      <c r="M20" s="8" t="str">
        <f t="array" ref="M20">IF(ROWS($M$2:M20)&gt;COUNT($K$2:$K$100),"",INDEX($K$2:$K$100,SMALL(IF($K$2:$K$100&lt;&gt;"",ROW($K$2:$K$100)-ROW($K$2)+1),ROWS($M$2:M20))))</f>
        <v/>
      </c>
    </row>
    <row r="21" spans="1:13" x14ac:dyDescent="0.35">
      <c r="K21" s="8" t="str">
        <f>IF(COUNTIF($A$2:A21,A21)=1,A21,"")</f>
        <v/>
      </c>
      <c r="M21" s="8" t="str">
        <f t="array" ref="M21">IF(ROWS($M$2:M21)&gt;COUNT($K$2:$K$100),"",INDEX($K$2:$K$100,SMALL(IF($K$2:$K$100&lt;&gt;"",ROW($K$2:$K$100)-ROW($K$2)+1),ROWS($M$2:M21))))</f>
        <v/>
      </c>
    </row>
    <row r="22" spans="1:13" x14ac:dyDescent="0.35">
      <c r="K22" s="8" t="str">
        <f>IF(COUNTIF($A$2:A22,A22)=1,A22,"")</f>
        <v/>
      </c>
      <c r="M22" s="8" t="str">
        <f t="array" ref="M22">IF(ROWS($M$2:M22)&gt;COUNT($K$2:$K$100),"",INDEX($K$2:$K$100,SMALL(IF($K$2:$K$100&lt;&gt;"",ROW($K$2:$K$100)-ROW($K$2)+1),ROWS($M$2:M22))))</f>
        <v/>
      </c>
    </row>
    <row r="23" spans="1:13" x14ac:dyDescent="0.35">
      <c r="K23" s="8" t="str">
        <f>IF(COUNTIF($A$2:A23,A23)=1,A23,"")</f>
        <v/>
      </c>
      <c r="M23" s="8" t="str">
        <f t="array" ref="M23">IF(ROWS($M$2:M23)&gt;COUNT($K$2:$K$100),"",INDEX($K$2:$K$100,SMALL(IF($K$2:$K$100&lt;&gt;"",ROW($K$2:$K$100)-ROW($K$2)+1),ROWS($M$2:M23))))</f>
        <v/>
      </c>
    </row>
    <row r="24" spans="1:13" x14ac:dyDescent="0.35">
      <c r="K24" s="8" t="str">
        <f>IF(COUNTIF($A$2:A24,A24)=1,A24,"")</f>
        <v/>
      </c>
      <c r="M24" s="8" t="str">
        <f t="array" ref="M24">IF(ROWS($M$2:M24)&gt;COUNT($K$2:$K$100),"",INDEX($K$2:$K$100,SMALL(IF($K$2:$K$100&lt;&gt;"",ROW($K$2:$K$100)-ROW($K$2)+1),ROWS($M$2:M24))))</f>
        <v/>
      </c>
    </row>
    <row r="25" spans="1:13" x14ac:dyDescent="0.35">
      <c r="K25" s="8" t="str">
        <f>IF(COUNTIF($A$2:A25,A25)=1,A25,"")</f>
        <v/>
      </c>
      <c r="M25" s="8" t="str">
        <f t="array" ref="M25">IF(ROWS($M$2:M25)&gt;COUNT($K$2:$K$100),"",INDEX($K$2:$K$100,SMALL(IF($K$2:$K$100&lt;&gt;"",ROW($K$2:$K$100)-ROW($K$2)+1),ROWS($M$2:M25))))</f>
        <v/>
      </c>
    </row>
    <row r="26" spans="1:13" x14ac:dyDescent="0.35">
      <c r="K26" s="8" t="str">
        <f>IF(COUNTIF($A$2:A26,A26)=1,A26,"")</f>
        <v/>
      </c>
      <c r="M26" s="8" t="str">
        <f t="array" ref="M26">IF(ROWS($M$2:M26)&gt;COUNT($K$2:$K$100),"",INDEX($K$2:$K$100,SMALL(IF($K$2:$K$100&lt;&gt;"",ROW($K$2:$K$100)-ROW($K$2)+1),ROWS($M$2:M26))))</f>
        <v/>
      </c>
    </row>
    <row r="27" spans="1:13" x14ac:dyDescent="0.35">
      <c r="K27" s="8" t="str">
        <f>IF(COUNTIF($A$2:A27,A27)=1,A27,"")</f>
        <v/>
      </c>
      <c r="M27" s="8" t="str">
        <f t="array" ref="M27">IF(ROWS($M$2:M27)&gt;COUNT($K$2:$K$100),"",INDEX($K$2:$K$100,SMALL(IF($K$2:$K$100&lt;&gt;"",ROW($K$2:$K$100)-ROW($K$2)+1),ROWS($M$2:M27))))</f>
        <v/>
      </c>
    </row>
    <row r="28" spans="1:13" x14ac:dyDescent="0.35">
      <c r="K28" s="8" t="str">
        <f>IF(COUNTIF($A$2:A28,A28)=1,A28,"")</f>
        <v/>
      </c>
      <c r="M28" s="8" t="str">
        <f t="array" ref="M28">IF(ROWS($M$2:M28)&gt;COUNT($K$2:$K$100),"",INDEX($K$2:$K$100,SMALL(IF($K$2:$K$100&lt;&gt;"",ROW($K$2:$K$100)-ROW($K$2)+1),ROWS($M$2:M28))))</f>
        <v/>
      </c>
    </row>
    <row r="29" spans="1:13" x14ac:dyDescent="0.35">
      <c r="K29" s="8" t="str">
        <f>IF(COUNTIF($A$2:A29,A29)=1,A29,"")</f>
        <v/>
      </c>
      <c r="M29" s="8" t="str">
        <f t="array" ref="M29">IF(ROWS($M$2:M29)&gt;COUNT($K$2:$K$100),"",INDEX($K$2:$K$100,SMALL(IF($K$2:$K$100&lt;&gt;"",ROW($K$2:$K$100)-ROW($K$2)+1),ROWS($M$2:M29))))</f>
        <v/>
      </c>
    </row>
    <row r="30" spans="1:13" x14ac:dyDescent="0.35">
      <c r="K30" s="8" t="str">
        <f>IF(COUNTIF($A$2:A30,A30)=1,A30,"")</f>
        <v/>
      </c>
      <c r="M30" s="8" t="str">
        <f t="array" ref="M30">IF(ROWS($M$2:M30)&gt;COUNT($K$2:$K$100),"",INDEX($K$2:$K$100,SMALL(IF($K$2:$K$100&lt;&gt;"",ROW($K$2:$K$100)-ROW($K$2)+1),ROWS($M$2:M30))))</f>
        <v/>
      </c>
    </row>
    <row r="31" spans="1:13" x14ac:dyDescent="0.35">
      <c r="K31" s="8" t="str">
        <f>IF(COUNTIF($A$2:A31,A31)=1,A31,"")</f>
        <v/>
      </c>
      <c r="M31" s="8" t="str">
        <f t="array" ref="M31">IF(ROWS($M$2:M31)&gt;COUNT($K$2:$K$100),"",INDEX($K$2:$K$100,SMALL(IF($K$2:$K$100&lt;&gt;"",ROW($K$2:$K$100)-ROW($K$2)+1),ROWS($M$2:M31))))</f>
        <v/>
      </c>
    </row>
    <row r="32" spans="1:13" x14ac:dyDescent="0.35">
      <c r="K32" s="8" t="str">
        <f>IF(COUNTIF($A$2:A32,A32)=1,A32,"")</f>
        <v/>
      </c>
      <c r="M32" s="8" t="str">
        <f t="array" ref="M32">IF(ROWS($M$2:M32)&gt;COUNT($K$2:$K$100),"",INDEX($K$2:$K$100,SMALL(IF($K$2:$K$100&lt;&gt;"",ROW($K$2:$K$100)-ROW($K$2)+1),ROWS($M$2:M32))))</f>
        <v/>
      </c>
    </row>
    <row r="33" spans="11:13" x14ac:dyDescent="0.35">
      <c r="K33" s="8" t="str">
        <f>IF(COUNTIF($A$2:A33,A33)=1,A33,"")</f>
        <v/>
      </c>
      <c r="M33" s="8" t="str">
        <f t="array" ref="M33">IF(ROWS($M$2:M33)&gt;COUNT($K$2:$K$100),"",INDEX($K$2:$K$100,SMALL(IF($K$2:$K$100&lt;&gt;"",ROW($K$2:$K$100)-ROW($K$2)+1),ROWS($M$2:M33))))</f>
        <v/>
      </c>
    </row>
    <row r="34" spans="11:13" x14ac:dyDescent="0.35">
      <c r="K34" s="8" t="str">
        <f>IF(COUNTIF($A$2:A34,A34)=1,A34,"")</f>
        <v/>
      </c>
      <c r="M34" s="8" t="str">
        <f t="array" ref="M34">IF(ROWS($M$2:M34)&gt;COUNT($K$2:$K$100),"",INDEX($K$2:$K$100,SMALL(IF($K$2:$K$100&lt;&gt;"",ROW($K$2:$K$100)-ROW($K$2)+1),ROWS($M$2:M34))))</f>
        <v/>
      </c>
    </row>
    <row r="35" spans="11:13" x14ac:dyDescent="0.35">
      <c r="K35" s="8" t="str">
        <f>IF(COUNTIF($A$2:A35,A35)=1,A35,"")</f>
        <v/>
      </c>
      <c r="M35" s="8" t="str">
        <f t="array" ref="M35">IF(ROWS($M$2:M35)&gt;COUNT($K$2:$K$100),"",INDEX($K$2:$K$100,SMALL(IF($K$2:$K$100&lt;&gt;"",ROW($K$2:$K$100)-ROW($K$2)+1),ROWS($M$2:M35))))</f>
        <v/>
      </c>
    </row>
    <row r="36" spans="11:13" x14ac:dyDescent="0.35">
      <c r="K36" s="8" t="str">
        <f>IF(COUNTIF($A$2:A36,A36)=1,A36,"")</f>
        <v/>
      </c>
      <c r="M36" s="8" t="str">
        <f t="array" ref="M36">IF(ROWS($M$2:M36)&gt;COUNT($K$2:$K$100),"",INDEX($K$2:$K$100,SMALL(IF($K$2:$K$100&lt;&gt;"",ROW($K$2:$K$100)-ROW($K$2)+1),ROWS($M$2:M36))))</f>
        <v/>
      </c>
    </row>
    <row r="37" spans="11:13" x14ac:dyDescent="0.35">
      <c r="K37" s="8" t="str">
        <f>IF(COUNTIF($A$2:A37,A37)=1,A37,"")</f>
        <v/>
      </c>
      <c r="M37" s="8" t="str">
        <f t="array" ref="M37">IF(ROWS($M$2:M37)&gt;COUNT($K$2:$K$100),"",INDEX($K$2:$K$100,SMALL(IF($K$2:$K$100&lt;&gt;"",ROW($K$2:$K$100)-ROW($K$2)+1),ROWS($M$2:M37))))</f>
        <v/>
      </c>
    </row>
    <row r="38" spans="11:13" x14ac:dyDescent="0.35">
      <c r="K38" s="8" t="str">
        <f>IF(COUNTIF($A$2:A38,A38)=1,A38,"")</f>
        <v/>
      </c>
      <c r="M38" s="8" t="str">
        <f t="array" ref="M38">IF(ROWS($M$2:M38)&gt;COUNT($K$2:$K$100),"",INDEX($K$2:$K$100,SMALL(IF($K$2:$K$100&lt;&gt;"",ROW($K$2:$K$100)-ROW($K$2)+1),ROWS($M$2:M38))))</f>
        <v/>
      </c>
    </row>
    <row r="39" spans="11:13" x14ac:dyDescent="0.35">
      <c r="K39" s="8" t="str">
        <f>IF(COUNTIF($A$2:A39,A39)=1,A39,"")</f>
        <v/>
      </c>
      <c r="M39" s="8" t="str">
        <f t="array" ref="M39">IF(ROWS($M$2:M39)&gt;COUNT($K$2:$K$100),"",INDEX($K$2:$K$100,SMALL(IF($K$2:$K$100&lt;&gt;"",ROW($K$2:$K$100)-ROW($K$2)+1),ROWS($M$2:M39))))</f>
        <v/>
      </c>
    </row>
    <row r="40" spans="11:13" x14ac:dyDescent="0.35">
      <c r="K40" s="8" t="str">
        <f>IF(COUNTIF($A$2:A40,A40)=1,A40,"")</f>
        <v/>
      </c>
      <c r="M40" s="8" t="str">
        <f t="array" ref="M40">IF(ROWS($M$2:M40)&gt;COUNT($K$2:$K$100),"",INDEX($K$2:$K$100,SMALL(IF($K$2:$K$100&lt;&gt;"",ROW($K$2:$K$100)-ROW($K$2)+1),ROWS($M$2:M40))))</f>
        <v/>
      </c>
    </row>
    <row r="41" spans="11:13" x14ac:dyDescent="0.35">
      <c r="K41" s="8" t="str">
        <f>IF(COUNTIF($A$2:A41,A41)=1,A41,"")</f>
        <v/>
      </c>
      <c r="M41" s="8" t="str">
        <f t="array" ref="M41">IF(ROWS($M$2:M41)&gt;COUNT($K$2:$K$100),"",INDEX($K$2:$K$100,SMALL(IF($K$2:$K$100&lt;&gt;"",ROW($K$2:$K$100)-ROW($K$2)+1),ROWS($M$2:M41))))</f>
        <v/>
      </c>
    </row>
    <row r="42" spans="11:13" x14ac:dyDescent="0.35">
      <c r="K42" s="8" t="str">
        <f>IF(COUNTIF($A$2:A42,A42)=1,A42,"")</f>
        <v/>
      </c>
      <c r="M42" s="8" t="str">
        <f t="array" ref="M42">IF(ROWS($M$2:M42)&gt;COUNT($K$2:$K$100),"",INDEX($K$2:$K$100,SMALL(IF($K$2:$K$100&lt;&gt;"",ROW($K$2:$K$100)-ROW($K$2)+1),ROWS($M$2:M42))))</f>
        <v/>
      </c>
    </row>
    <row r="43" spans="11:13" x14ac:dyDescent="0.35">
      <c r="K43" s="8" t="str">
        <f>IF(COUNTIF($A$2:A43,A43)=1,A43,"")</f>
        <v/>
      </c>
      <c r="M43" s="8" t="str">
        <f t="array" ref="M43">IF(ROWS($M$2:M43)&gt;COUNT($K$2:$K$100),"",INDEX($K$2:$K$100,SMALL(IF($K$2:$K$100&lt;&gt;"",ROW($K$2:$K$100)-ROW($K$2)+1),ROWS($M$2:M43))))</f>
        <v/>
      </c>
    </row>
    <row r="44" spans="11:13" x14ac:dyDescent="0.35">
      <c r="K44" s="8" t="str">
        <f>IF(COUNTIF($A$2:A44,A44)=1,A44,"")</f>
        <v/>
      </c>
      <c r="M44" s="8" t="str">
        <f t="array" ref="M44">IF(ROWS($M$2:M44)&gt;COUNT($K$2:$K$100),"",INDEX($K$2:$K$100,SMALL(IF($K$2:$K$100&lt;&gt;"",ROW($K$2:$K$100)-ROW($K$2)+1),ROWS($M$2:M44))))</f>
        <v/>
      </c>
    </row>
    <row r="45" spans="11:13" x14ac:dyDescent="0.35">
      <c r="K45" s="8" t="str">
        <f>IF(COUNTIF($A$2:A45,A45)=1,A45,"")</f>
        <v/>
      </c>
      <c r="M45" s="8" t="str">
        <f t="array" ref="M45">IF(ROWS($M$2:M45)&gt;COUNT($K$2:$K$100),"",INDEX($K$2:$K$100,SMALL(IF($K$2:$K$100&lt;&gt;"",ROW($K$2:$K$100)-ROW($K$2)+1),ROWS($M$2:M45))))</f>
        <v/>
      </c>
    </row>
    <row r="46" spans="11:13" x14ac:dyDescent="0.35">
      <c r="K46" s="8" t="str">
        <f>IF(COUNTIF($A$2:A46,A46)=1,A46,"")</f>
        <v/>
      </c>
      <c r="M46" s="8" t="str">
        <f t="array" ref="M46">IF(ROWS($M$2:M46)&gt;COUNT($K$2:$K$100),"",INDEX($K$2:$K$100,SMALL(IF($K$2:$K$100&lt;&gt;"",ROW($K$2:$K$100)-ROW($K$2)+1),ROWS($M$2:M46))))</f>
        <v/>
      </c>
    </row>
    <row r="47" spans="11:13" x14ac:dyDescent="0.35">
      <c r="K47" s="8" t="str">
        <f>IF(COUNTIF($A$2:A47,A47)=1,A47,"")</f>
        <v/>
      </c>
      <c r="M47" s="8" t="str">
        <f t="array" ref="M47">IF(ROWS($M$2:M47)&gt;COUNT($K$2:$K$100),"",INDEX($K$2:$K$100,SMALL(IF($K$2:$K$100&lt;&gt;"",ROW($K$2:$K$100)-ROW($K$2)+1),ROWS($M$2:M47))))</f>
        <v/>
      </c>
    </row>
    <row r="48" spans="11:13" x14ac:dyDescent="0.35">
      <c r="K48" s="8" t="str">
        <f>IF(COUNTIF($A$2:A48,A48)=1,A48,"")</f>
        <v/>
      </c>
      <c r="M48" s="8" t="str">
        <f t="array" ref="M48">IF(ROWS($M$2:M48)&gt;COUNT($K$2:$K$100),"",INDEX($K$2:$K$100,SMALL(IF($K$2:$K$100&lt;&gt;"",ROW($K$2:$K$100)-ROW($K$2)+1),ROWS($M$2:M48))))</f>
        <v/>
      </c>
    </row>
    <row r="49" spans="11:13" x14ac:dyDescent="0.35">
      <c r="K49" s="8" t="str">
        <f>IF(COUNTIF($A$2:A49,A49)=1,A49,"")</f>
        <v/>
      </c>
      <c r="M49" s="8" t="str">
        <f t="array" ref="M49">IF(ROWS($M$2:M49)&gt;COUNT($K$2:$K$100),"",INDEX($K$2:$K$100,SMALL(IF($K$2:$K$100&lt;&gt;"",ROW($K$2:$K$100)-ROW($K$2)+1),ROWS($M$2:M49))))</f>
        <v/>
      </c>
    </row>
    <row r="50" spans="11:13" x14ac:dyDescent="0.35">
      <c r="K50" s="8" t="str">
        <f>IF(COUNTIF($A$2:A50,A50)=1,A50,"")</f>
        <v/>
      </c>
      <c r="M50" s="8" t="str">
        <f t="array" ref="M50">IF(ROWS($M$2:M50)&gt;COUNT($K$2:$K$100),"",INDEX($K$2:$K$100,SMALL(IF($K$2:$K$100&lt;&gt;"",ROW($K$2:$K$100)-ROW($K$2)+1),ROWS($M$2:M50))))</f>
        <v/>
      </c>
    </row>
    <row r="51" spans="11:13" x14ac:dyDescent="0.35">
      <c r="K51" s="8" t="str">
        <f>IF(COUNTIF($A$2:A51,A51)=1,A51,"")</f>
        <v/>
      </c>
      <c r="M51" s="8" t="str">
        <f t="array" ref="M51">IF(ROWS($M$2:M51)&gt;COUNT($K$2:$K$100),"",INDEX($K$2:$K$100,SMALL(IF($K$2:$K$100&lt;&gt;"",ROW($K$2:$K$100)-ROW($K$2)+1),ROWS($M$2:M51))))</f>
        <v/>
      </c>
    </row>
    <row r="52" spans="11:13" x14ac:dyDescent="0.35">
      <c r="K52" s="8" t="str">
        <f>IF(COUNTIF($A$2:A52,A52)=1,A52,"")</f>
        <v/>
      </c>
      <c r="M52" s="8" t="str">
        <f t="array" ref="M52">IF(ROWS($M$2:M52)&gt;COUNT($K$2:$K$100),"",INDEX($K$2:$K$100,SMALL(IF($K$2:$K$100&lt;&gt;"",ROW($K$2:$K$100)-ROW($K$2)+1),ROWS($M$2:M52))))</f>
        <v/>
      </c>
    </row>
    <row r="53" spans="11:13" x14ac:dyDescent="0.35">
      <c r="K53" s="8" t="str">
        <f>IF(COUNTIF($A$2:A53,A53)=1,A53,"")</f>
        <v/>
      </c>
      <c r="M53" s="8" t="str">
        <f t="array" ref="M53">IF(ROWS($M$2:M53)&gt;COUNT($K$2:$K$100),"",INDEX($K$2:$K$100,SMALL(IF($K$2:$K$100&lt;&gt;"",ROW($K$2:$K$100)-ROW($K$2)+1),ROWS($M$2:M53))))</f>
        <v/>
      </c>
    </row>
    <row r="54" spans="11:13" x14ac:dyDescent="0.35">
      <c r="K54" s="8" t="str">
        <f>IF(COUNTIF($A$2:A54,A54)=1,A54,"")</f>
        <v/>
      </c>
      <c r="M54" s="8" t="str">
        <f t="array" ref="M54">IF(ROWS($M$2:M54)&gt;COUNT($K$2:$K$100),"",INDEX($K$2:$K$100,SMALL(IF($K$2:$K$100&lt;&gt;"",ROW($K$2:$K$100)-ROW($K$2)+1),ROWS($M$2:M54))))</f>
        <v/>
      </c>
    </row>
    <row r="55" spans="11:13" x14ac:dyDescent="0.35">
      <c r="K55" s="8" t="str">
        <f>IF(COUNTIF($A$2:A55,A55)=1,A55,"")</f>
        <v/>
      </c>
      <c r="M55" s="8" t="str">
        <f t="array" ref="M55">IF(ROWS($M$2:M55)&gt;COUNT($K$2:$K$100),"",INDEX($K$2:$K$100,SMALL(IF($K$2:$K$100&lt;&gt;"",ROW($K$2:$K$100)-ROW($K$2)+1),ROWS($M$2:M55))))</f>
        <v/>
      </c>
    </row>
    <row r="56" spans="11:13" x14ac:dyDescent="0.35">
      <c r="K56" s="8" t="str">
        <f>IF(COUNTIF($A$2:A56,A56)=1,A56,"")</f>
        <v/>
      </c>
      <c r="M56" s="8" t="str">
        <f t="array" ref="M56">IF(ROWS($M$2:M56)&gt;COUNT($K$2:$K$100),"",INDEX($K$2:$K$100,SMALL(IF($K$2:$K$100&lt;&gt;"",ROW($K$2:$K$100)-ROW($K$2)+1),ROWS($M$2:M56))))</f>
        <v/>
      </c>
    </row>
    <row r="57" spans="11:13" x14ac:dyDescent="0.35">
      <c r="K57" s="8" t="str">
        <f>IF(COUNTIF($A$2:A57,A57)=1,A57,"")</f>
        <v/>
      </c>
      <c r="M57" s="8" t="str">
        <f t="array" ref="M57">IF(ROWS($M$2:M57)&gt;COUNT($K$2:$K$100),"",INDEX($K$2:$K$100,SMALL(IF($K$2:$K$100&lt;&gt;"",ROW($K$2:$K$100)-ROW($K$2)+1),ROWS($M$2:M57))))</f>
        <v/>
      </c>
    </row>
    <row r="58" spans="11:13" x14ac:dyDescent="0.35">
      <c r="K58" s="8" t="str">
        <f>IF(COUNTIF($A$2:A58,A58)=1,A58,"")</f>
        <v/>
      </c>
      <c r="M58" s="8" t="str">
        <f t="array" ref="M58">IF(ROWS($M$2:M58)&gt;COUNT($K$2:$K$100),"",INDEX($K$2:$K$100,SMALL(IF($K$2:$K$100&lt;&gt;"",ROW($K$2:$K$100)-ROW($K$2)+1),ROWS($M$2:M58))))</f>
        <v/>
      </c>
    </row>
    <row r="59" spans="11:13" x14ac:dyDescent="0.35">
      <c r="K59" s="8" t="str">
        <f>IF(COUNTIF($A$2:A59,A59)=1,A59,"")</f>
        <v/>
      </c>
      <c r="M59" s="8" t="str">
        <f t="array" ref="M59">IF(ROWS($M$2:M59)&gt;COUNT($K$2:$K$100),"",INDEX($K$2:$K$100,SMALL(IF($K$2:$K$100&lt;&gt;"",ROW($K$2:$K$100)-ROW($K$2)+1),ROWS($M$2:M59))))</f>
        <v/>
      </c>
    </row>
    <row r="60" spans="11:13" x14ac:dyDescent="0.35">
      <c r="K60" s="8" t="str">
        <f>IF(COUNTIF($A$2:A60,A60)=1,A60,"")</f>
        <v/>
      </c>
      <c r="M60" s="8" t="str">
        <f t="array" ref="M60">IF(ROWS($M$2:M60)&gt;COUNT($K$2:$K$100),"",INDEX($K$2:$K$100,SMALL(IF($K$2:$K$100&lt;&gt;"",ROW($K$2:$K$100)-ROW($K$2)+1),ROWS($M$2:M60))))</f>
        <v/>
      </c>
    </row>
    <row r="61" spans="11:13" x14ac:dyDescent="0.35">
      <c r="K61" s="8" t="str">
        <f>IF(COUNTIF($A$2:A61,A61)=1,A61,"")</f>
        <v/>
      </c>
      <c r="M61" s="8" t="str">
        <f t="array" ref="M61">IF(ROWS($M$2:M61)&gt;COUNT($K$2:$K$100),"",INDEX($K$2:$K$100,SMALL(IF($K$2:$K$100&lt;&gt;"",ROW($K$2:$K$100)-ROW($K$2)+1),ROWS($M$2:M61))))</f>
        <v/>
      </c>
    </row>
    <row r="62" spans="11:13" x14ac:dyDescent="0.35">
      <c r="K62" s="8" t="str">
        <f>IF(COUNTIF($A$2:A62,A62)=1,A62,"")</f>
        <v/>
      </c>
      <c r="M62" s="8" t="str">
        <f t="array" ref="M62">IF(ROWS($M$2:M62)&gt;COUNT($K$2:$K$100),"",INDEX($K$2:$K$100,SMALL(IF($K$2:$K$100&lt;&gt;"",ROW($K$2:$K$100)-ROW($K$2)+1),ROWS($M$2:M62))))</f>
        <v/>
      </c>
    </row>
    <row r="63" spans="11:13" x14ac:dyDescent="0.35">
      <c r="K63" s="8" t="str">
        <f>IF(COUNTIF($A$2:A63,A63)=1,A63,"")</f>
        <v/>
      </c>
      <c r="M63" s="8" t="str">
        <f t="array" ref="M63">IF(ROWS($M$2:M63)&gt;COUNT($K$2:$K$100),"",INDEX($K$2:$K$100,SMALL(IF($K$2:$K$100&lt;&gt;"",ROW($K$2:$K$100)-ROW($K$2)+1),ROWS($M$2:M63))))</f>
        <v/>
      </c>
    </row>
    <row r="64" spans="11:13" x14ac:dyDescent="0.35">
      <c r="K64" s="8" t="str">
        <f>IF(COUNTIF($A$2:A64,A64)=1,A64,"")</f>
        <v/>
      </c>
      <c r="M64" s="8" t="str">
        <f t="array" ref="M64">IF(ROWS($M$2:M64)&gt;COUNT($K$2:$K$100),"",INDEX($K$2:$K$100,SMALL(IF($K$2:$K$100&lt;&gt;"",ROW($K$2:$K$100)-ROW($K$2)+1),ROWS($M$2:M64))))</f>
        <v/>
      </c>
    </row>
    <row r="65" spans="11:13" x14ac:dyDescent="0.35">
      <c r="K65" s="8" t="str">
        <f>IF(COUNTIF($A$2:A65,A65)=1,A65,"")</f>
        <v/>
      </c>
      <c r="M65" s="8" t="str">
        <f t="array" ref="M65">IF(ROWS($M$2:M65)&gt;COUNT($K$2:$K$100),"",INDEX($K$2:$K$100,SMALL(IF($K$2:$K$100&lt;&gt;"",ROW($K$2:$K$100)-ROW($K$2)+1),ROWS($M$2:M65))))</f>
        <v/>
      </c>
    </row>
    <row r="66" spans="11:13" x14ac:dyDescent="0.35">
      <c r="K66" s="8" t="str">
        <f>IF(COUNTIF($A$2:A66,A66)=1,A66,"")</f>
        <v/>
      </c>
      <c r="M66" s="8" t="str">
        <f t="array" ref="M66">IF(ROWS($M$2:M66)&gt;COUNT($K$2:$K$100),"",INDEX($K$2:$K$100,SMALL(IF($K$2:$K$100&lt;&gt;"",ROW($K$2:$K$100)-ROW($K$2)+1),ROWS($M$2:M66))))</f>
        <v/>
      </c>
    </row>
    <row r="67" spans="11:13" x14ac:dyDescent="0.35">
      <c r="K67" s="8" t="str">
        <f>IF(COUNTIF($A$2:A67,A67)=1,A67,"")</f>
        <v/>
      </c>
      <c r="M67" s="8" t="str">
        <f t="array" ref="M67">IF(ROWS($M$2:M67)&gt;COUNT($K$2:$K$100),"",INDEX($K$2:$K$100,SMALL(IF($K$2:$K$100&lt;&gt;"",ROW($K$2:$K$100)-ROW($K$2)+1),ROWS($M$2:M67))))</f>
        <v/>
      </c>
    </row>
    <row r="68" spans="11:13" x14ac:dyDescent="0.35">
      <c r="K68" s="8" t="str">
        <f>IF(COUNTIF($A$2:A68,A68)=1,A68,"")</f>
        <v/>
      </c>
      <c r="M68" s="8" t="str">
        <f t="array" ref="M68">IF(ROWS($M$2:M68)&gt;COUNT($K$2:$K$100),"",INDEX($K$2:$K$100,SMALL(IF($K$2:$K$100&lt;&gt;"",ROW($K$2:$K$100)-ROW($K$2)+1),ROWS($M$2:M68))))</f>
        <v/>
      </c>
    </row>
    <row r="69" spans="11:13" x14ac:dyDescent="0.35">
      <c r="K69" s="8" t="str">
        <f>IF(COUNTIF($A$2:A69,A69)=1,A69,"")</f>
        <v/>
      </c>
      <c r="M69" s="8" t="str">
        <f t="array" ref="M69">IF(ROWS($M$2:M69)&gt;COUNT($K$2:$K$100),"",INDEX($K$2:$K$100,SMALL(IF($K$2:$K$100&lt;&gt;"",ROW($K$2:$K$100)-ROW($K$2)+1),ROWS($M$2:M69))))</f>
        <v/>
      </c>
    </row>
    <row r="70" spans="11:13" x14ac:dyDescent="0.35">
      <c r="K70" s="8" t="str">
        <f>IF(COUNTIF($A$2:A70,A70)=1,A70,"")</f>
        <v/>
      </c>
      <c r="M70" s="8" t="str">
        <f t="array" ref="M70">IF(ROWS($M$2:M70)&gt;COUNT($K$2:$K$100),"",INDEX($K$2:$K$100,SMALL(IF($K$2:$K$100&lt;&gt;"",ROW($K$2:$K$100)-ROW($K$2)+1),ROWS($M$2:M70))))</f>
        <v/>
      </c>
    </row>
    <row r="71" spans="11:13" x14ac:dyDescent="0.35">
      <c r="K71" s="8" t="str">
        <f>IF(COUNTIF($A$2:A71,A71)=1,A71,"")</f>
        <v/>
      </c>
      <c r="M71" s="8" t="str">
        <f t="array" ref="M71">IF(ROWS($M$2:M71)&gt;COUNT($K$2:$K$100),"",INDEX($K$2:$K$100,SMALL(IF($K$2:$K$100&lt;&gt;"",ROW($K$2:$K$100)-ROW($K$2)+1),ROWS($M$2:M71))))</f>
        <v/>
      </c>
    </row>
    <row r="72" spans="11:13" x14ac:dyDescent="0.35">
      <c r="K72" s="8" t="str">
        <f>IF(COUNTIF($A$2:A72,A72)=1,A72,"")</f>
        <v/>
      </c>
      <c r="M72" s="8" t="str">
        <f t="array" ref="M72">IF(ROWS($M$2:M72)&gt;COUNT($K$2:$K$100),"",INDEX($K$2:$K$100,SMALL(IF($K$2:$K$100&lt;&gt;"",ROW($K$2:$K$100)-ROW($K$2)+1),ROWS($M$2:M72))))</f>
        <v/>
      </c>
    </row>
    <row r="73" spans="11:13" x14ac:dyDescent="0.35">
      <c r="K73" s="8" t="str">
        <f>IF(COUNTIF($A$2:A73,A73)=1,A73,"")</f>
        <v/>
      </c>
      <c r="M73" s="8" t="str">
        <f t="array" ref="M73">IF(ROWS($M$2:M73)&gt;COUNT($K$2:$K$100),"",INDEX($K$2:$K$100,SMALL(IF($K$2:$K$100&lt;&gt;"",ROW($K$2:$K$100)-ROW($K$2)+1),ROWS($M$2:M73))))</f>
        <v/>
      </c>
    </row>
    <row r="74" spans="11:13" x14ac:dyDescent="0.35">
      <c r="K74" s="8" t="str">
        <f>IF(COUNTIF($A$2:A74,A74)=1,A74,"")</f>
        <v/>
      </c>
      <c r="M74" s="8" t="str">
        <f t="array" ref="M74">IF(ROWS($M$2:M74)&gt;COUNT($K$2:$K$100),"",INDEX($K$2:$K$100,SMALL(IF($K$2:$K$100&lt;&gt;"",ROW($K$2:$K$100)-ROW($K$2)+1),ROWS($M$2:M74))))</f>
        <v/>
      </c>
    </row>
    <row r="75" spans="11:13" x14ac:dyDescent="0.35">
      <c r="K75" s="8" t="str">
        <f>IF(COUNTIF($A$2:A75,A75)=1,A75,"")</f>
        <v/>
      </c>
      <c r="M75" s="8" t="str">
        <f t="array" ref="M75">IF(ROWS($M$2:M75)&gt;COUNT($K$2:$K$100),"",INDEX($K$2:$K$100,SMALL(IF($K$2:$K$100&lt;&gt;"",ROW($K$2:$K$100)-ROW($K$2)+1),ROWS($M$2:M75))))</f>
        <v/>
      </c>
    </row>
    <row r="76" spans="11:13" x14ac:dyDescent="0.35">
      <c r="K76" s="8" t="str">
        <f>IF(COUNTIF($A$2:A76,A76)=1,A76,"")</f>
        <v/>
      </c>
      <c r="M76" s="8" t="str">
        <f t="array" ref="M76">IF(ROWS($M$2:M76)&gt;COUNT($K$2:$K$100),"",INDEX($K$2:$K$100,SMALL(IF($K$2:$K$100&lt;&gt;"",ROW($K$2:$K$100)-ROW($K$2)+1),ROWS($M$2:M76))))</f>
        <v/>
      </c>
    </row>
    <row r="77" spans="11:13" x14ac:dyDescent="0.35">
      <c r="K77" s="8" t="str">
        <f>IF(COUNTIF($A$2:A77,A77)=1,A77,"")</f>
        <v/>
      </c>
      <c r="M77" s="8" t="str">
        <f t="array" ref="M77">IF(ROWS($M$2:M77)&gt;COUNT($K$2:$K$100),"",INDEX($K$2:$K$100,SMALL(IF($K$2:$K$100&lt;&gt;"",ROW($K$2:$K$100)-ROW($K$2)+1),ROWS($M$2:M77))))</f>
        <v/>
      </c>
    </row>
    <row r="78" spans="11:13" x14ac:dyDescent="0.35">
      <c r="K78" s="8" t="str">
        <f>IF(COUNTIF($A$2:A78,A78)=1,A78,"")</f>
        <v/>
      </c>
      <c r="M78" s="8" t="str">
        <f t="array" ref="M78">IF(ROWS($M$2:M78)&gt;COUNT($K$2:$K$100),"",INDEX($K$2:$K$100,SMALL(IF($K$2:$K$100&lt;&gt;"",ROW($K$2:$K$100)-ROW($K$2)+1),ROWS($M$2:M78))))</f>
        <v/>
      </c>
    </row>
    <row r="79" spans="11:13" x14ac:dyDescent="0.35">
      <c r="K79" s="8" t="str">
        <f>IF(COUNTIF($A$2:A79,A79)=1,A79,"")</f>
        <v/>
      </c>
      <c r="M79" s="8" t="str">
        <f t="array" ref="M79">IF(ROWS($M$2:M79)&gt;COUNT($K$2:$K$100),"",INDEX($K$2:$K$100,SMALL(IF($K$2:$K$100&lt;&gt;"",ROW($K$2:$K$100)-ROW($K$2)+1),ROWS($M$2:M79))))</f>
        <v/>
      </c>
    </row>
    <row r="80" spans="11:13" x14ac:dyDescent="0.35">
      <c r="K80" s="8" t="str">
        <f>IF(COUNTIF($A$2:A80,A80)=1,A80,"")</f>
        <v/>
      </c>
      <c r="M80" s="8" t="str">
        <f t="array" ref="M80">IF(ROWS($M$2:M80)&gt;COUNT($K$2:$K$100),"",INDEX($K$2:$K$100,SMALL(IF($K$2:$K$100&lt;&gt;"",ROW($K$2:$K$100)-ROW($K$2)+1),ROWS($M$2:M80))))</f>
        <v/>
      </c>
    </row>
    <row r="81" spans="11:13" x14ac:dyDescent="0.35">
      <c r="K81" s="8" t="str">
        <f>IF(COUNTIF($A$2:A81,A81)=1,A81,"")</f>
        <v/>
      </c>
      <c r="M81" s="8" t="str">
        <f t="array" ref="M81">IF(ROWS($M$2:M81)&gt;COUNT($K$2:$K$100),"",INDEX($K$2:$K$100,SMALL(IF($K$2:$K$100&lt;&gt;"",ROW($K$2:$K$100)-ROW($K$2)+1),ROWS($M$2:M81))))</f>
        <v/>
      </c>
    </row>
    <row r="82" spans="11:13" x14ac:dyDescent="0.35">
      <c r="K82" s="8" t="str">
        <f>IF(COUNTIF($A$2:A82,A82)=1,A82,"")</f>
        <v/>
      </c>
      <c r="M82" s="8" t="str">
        <f t="array" ref="M82">IF(ROWS($M$2:M82)&gt;COUNT($K$2:$K$100),"",INDEX($K$2:$K$100,SMALL(IF($K$2:$K$100&lt;&gt;"",ROW($K$2:$K$100)-ROW($K$2)+1),ROWS($M$2:M82))))</f>
        <v/>
      </c>
    </row>
    <row r="83" spans="11:13" x14ac:dyDescent="0.35">
      <c r="K83" s="8" t="str">
        <f>IF(COUNTIF($A$2:A83,A83)=1,A83,"")</f>
        <v/>
      </c>
      <c r="M83" s="8" t="str">
        <f t="array" ref="M83">IF(ROWS($M$2:M83)&gt;COUNT($K$2:$K$100),"",INDEX($K$2:$K$100,SMALL(IF($K$2:$K$100&lt;&gt;"",ROW($K$2:$K$100)-ROW($K$2)+1),ROWS($M$2:M83))))</f>
        <v/>
      </c>
    </row>
    <row r="84" spans="11:13" x14ac:dyDescent="0.35">
      <c r="K84" s="8" t="str">
        <f>IF(COUNTIF($A$2:A84,A84)=1,A84,"")</f>
        <v/>
      </c>
      <c r="M84" s="8" t="str">
        <f t="array" ref="M84">IF(ROWS($M$2:M84)&gt;COUNT($K$2:$K$100),"",INDEX($K$2:$K$100,SMALL(IF($K$2:$K$100&lt;&gt;"",ROW($K$2:$K$100)-ROW($K$2)+1),ROWS($M$2:M84))))</f>
        <v/>
      </c>
    </row>
    <row r="85" spans="11:13" x14ac:dyDescent="0.35">
      <c r="K85" s="8" t="str">
        <f>IF(COUNTIF($A$2:A85,A85)=1,A85,"")</f>
        <v/>
      </c>
      <c r="M85" s="8" t="str">
        <f t="array" ref="M85">IF(ROWS($M$2:M85)&gt;COUNT($K$2:$K$100),"",INDEX($K$2:$K$100,SMALL(IF($K$2:$K$100&lt;&gt;"",ROW($K$2:$K$100)-ROW($K$2)+1),ROWS($M$2:M85))))</f>
        <v/>
      </c>
    </row>
    <row r="86" spans="11:13" x14ac:dyDescent="0.35">
      <c r="K86" s="8" t="str">
        <f>IF(COUNTIF($A$2:A86,A86)=1,A86,"")</f>
        <v/>
      </c>
      <c r="M86" s="8" t="str">
        <f t="array" ref="M86">IF(ROWS($M$2:M86)&gt;COUNT($K$2:$K$100),"",INDEX($K$2:$K$100,SMALL(IF($K$2:$K$100&lt;&gt;"",ROW($K$2:$K$100)-ROW($K$2)+1),ROWS($M$2:M86))))</f>
        <v/>
      </c>
    </row>
    <row r="87" spans="11:13" x14ac:dyDescent="0.35">
      <c r="K87" s="8" t="str">
        <f>IF(COUNTIF($A$2:A87,A87)=1,A87,"")</f>
        <v/>
      </c>
      <c r="M87" s="8" t="str">
        <f t="array" ref="M87">IF(ROWS($M$2:M87)&gt;COUNT($K$2:$K$100),"",INDEX($K$2:$K$100,SMALL(IF($K$2:$K$100&lt;&gt;"",ROW($K$2:$K$100)-ROW($K$2)+1),ROWS($M$2:M87))))</f>
        <v/>
      </c>
    </row>
    <row r="88" spans="11:13" x14ac:dyDescent="0.35">
      <c r="K88" s="8" t="str">
        <f>IF(COUNTIF($A$2:A88,A88)=1,A88,"")</f>
        <v/>
      </c>
      <c r="M88" s="8" t="str">
        <f t="array" ref="M88">IF(ROWS($M$2:M88)&gt;COUNT($K$2:$K$100),"",INDEX($K$2:$K$100,SMALL(IF($K$2:$K$100&lt;&gt;"",ROW($K$2:$K$100)-ROW($K$2)+1),ROWS($M$2:M88))))</f>
        <v/>
      </c>
    </row>
    <row r="89" spans="11:13" x14ac:dyDescent="0.35">
      <c r="K89" s="8" t="str">
        <f>IF(COUNTIF($A$2:A89,A89)=1,A89,"")</f>
        <v/>
      </c>
      <c r="M89" s="8" t="str">
        <f t="array" ref="M89">IF(ROWS($M$2:M89)&gt;COUNT($K$2:$K$100),"",INDEX($K$2:$K$100,SMALL(IF($K$2:$K$100&lt;&gt;"",ROW($K$2:$K$100)-ROW($K$2)+1),ROWS($M$2:M89))))</f>
        <v/>
      </c>
    </row>
    <row r="90" spans="11:13" x14ac:dyDescent="0.35">
      <c r="K90" s="8" t="str">
        <f>IF(COUNTIF($A$2:A90,A90)=1,A90,"")</f>
        <v/>
      </c>
      <c r="M90" s="8" t="str">
        <f t="array" ref="M90">IF(ROWS($M$2:M90)&gt;COUNT($K$2:$K$100),"",INDEX($K$2:$K$100,SMALL(IF($K$2:$K$100&lt;&gt;"",ROW($K$2:$K$100)-ROW($K$2)+1),ROWS($M$2:M90))))</f>
        <v/>
      </c>
    </row>
    <row r="91" spans="11:13" x14ac:dyDescent="0.35">
      <c r="K91" s="8" t="str">
        <f>IF(COUNTIF($A$2:A91,A91)=1,A91,"")</f>
        <v/>
      </c>
      <c r="M91" s="8" t="str">
        <f t="array" ref="M91">IF(ROWS($M$2:M91)&gt;COUNT($K$2:$K$100),"",INDEX($K$2:$K$100,SMALL(IF($K$2:$K$100&lt;&gt;"",ROW($K$2:$K$100)-ROW($K$2)+1),ROWS($M$2:M91))))</f>
        <v/>
      </c>
    </row>
    <row r="92" spans="11:13" x14ac:dyDescent="0.35">
      <c r="K92" s="8" t="str">
        <f>IF(COUNTIF($A$2:A92,A92)=1,A92,"")</f>
        <v/>
      </c>
      <c r="M92" s="8" t="str">
        <f t="array" ref="M92">IF(ROWS($M$2:M92)&gt;COUNT($K$2:$K$100),"",INDEX($K$2:$K$100,SMALL(IF($K$2:$K$100&lt;&gt;"",ROW($K$2:$K$100)-ROW($K$2)+1),ROWS($M$2:M92))))</f>
        <v/>
      </c>
    </row>
    <row r="93" spans="11:13" x14ac:dyDescent="0.35">
      <c r="K93" s="8" t="str">
        <f>IF(COUNTIF($A$2:A93,A93)=1,A93,"")</f>
        <v/>
      </c>
      <c r="M93" s="8" t="str">
        <f t="array" ref="M93">IF(ROWS($M$2:M93)&gt;COUNT($K$2:$K$100),"",INDEX($K$2:$K$100,SMALL(IF($K$2:$K$100&lt;&gt;"",ROW($K$2:$K$100)-ROW($K$2)+1),ROWS($M$2:M93))))</f>
        <v/>
      </c>
    </row>
    <row r="94" spans="11:13" x14ac:dyDescent="0.35">
      <c r="K94" s="8" t="str">
        <f>IF(COUNTIF($A$2:A94,A94)=1,A94,"")</f>
        <v/>
      </c>
      <c r="M94" s="8" t="str">
        <f t="array" ref="M94">IF(ROWS($M$2:M94)&gt;COUNT($K$2:$K$100),"",INDEX($K$2:$K$100,SMALL(IF($K$2:$K$100&lt;&gt;"",ROW($K$2:$K$100)-ROW($K$2)+1),ROWS($M$2:M94))))</f>
        <v/>
      </c>
    </row>
    <row r="95" spans="11:13" x14ac:dyDescent="0.35">
      <c r="K95" s="8" t="str">
        <f>IF(COUNTIF($A$2:A95,A95)=1,A95,"")</f>
        <v/>
      </c>
      <c r="M95" s="8" t="str">
        <f t="array" ref="M95">IF(ROWS($M$2:M95)&gt;COUNT($K$2:$K$100),"",INDEX($K$2:$K$100,SMALL(IF($K$2:$K$100&lt;&gt;"",ROW($K$2:$K$100)-ROW($K$2)+1),ROWS($M$2:M95))))</f>
        <v/>
      </c>
    </row>
    <row r="96" spans="11:13" x14ac:dyDescent="0.35">
      <c r="K96" s="8" t="str">
        <f>IF(COUNTIF($A$2:A96,A96)=1,A96,"")</f>
        <v/>
      </c>
      <c r="M96" s="8" t="str">
        <f t="array" ref="M96">IF(ROWS($M$2:M96)&gt;COUNT($K$2:$K$100),"",INDEX($K$2:$K$100,SMALL(IF($K$2:$K$100&lt;&gt;"",ROW($K$2:$K$100)-ROW($K$2)+1),ROWS($M$2:M96))))</f>
        <v/>
      </c>
    </row>
    <row r="97" spans="11:13" x14ac:dyDescent="0.35">
      <c r="K97" s="8" t="str">
        <f>IF(COUNTIF($A$2:A97,A97)=1,A97,"")</f>
        <v/>
      </c>
      <c r="M97" s="8" t="str">
        <f t="array" ref="M97">IF(ROWS($M$2:M97)&gt;COUNT($K$2:$K$100),"",INDEX($K$2:$K$100,SMALL(IF($K$2:$K$100&lt;&gt;"",ROW($K$2:$K$100)-ROW($K$2)+1),ROWS($M$2:M97))))</f>
        <v/>
      </c>
    </row>
    <row r="98" spans="11:13" x14ac:dyDescent="0.35">
      <c r="K98" s="8" t="str">
        <f>IF(COUNTIF($A$2:A98,A98)=1,A98,"")</f>
        <v/>
      </c>
      <c r="M98" s="8" t="str">
        <f t="array" ref="M98">IF(ROWS($M$2:M98)&gt;COUNT($K$2:$K$100),"",INDEX($K$2:$K$100,SMALL(IF($K$2:$K$100&lt;&gt;"",ROW($K$2:$K$100)-ROW($K$2)+1),ROWS($M$2:M98))))</f>
        <v/>
      </c>
    </row>
    <row r="99" spans="11:13" x14ac:dyDescent="0.35">
      <c r="K99" s="8" t="str">
        <f>IF(COUNTIF($A$2:A99,A99)=1,A99,"")</f>
        <v/>
      </c>
      <c r="M99" s="8" t="str">
        <f t="array" ref="M99">IF(ROWS($M$2:M99)&gt;COUNT($K$2:$K$100),"",INDEX($K$2:$K$100,SMALL(IF($K$2:$K$100&lt;&gt;"",ROW($K$2:$K$100)-ROW($K$2)+1),ROWS($M$2:M99))))</f>
        <v/>
      </c>
    </row>
    <row r="100" spans="11:13" x14ac:dyDescent="0.35">
      <c r="K100" s="8" t="str">
        <f>IF(COUNTIF($A$2:A100,A100)=1,A100,"")</f>
        <v/>
      </c>
      <c r="M100" s="8" t="str">
        <f t="array" ref="M100">IF(ROWS($M$2:M100)&gt;COUNT($K$2:$K$100),"",INDEX($K$2:$K$100,SMALL(IF($K$2:$K$100&lt;&gt;"",ROW($K$2:$K$100)-ROW($K$2)+1),ROWS($M$2:M100))))</f>
        <v/>
      </c>
    </row>
    <row r="101" spans="11:13" x14ac:dyDescent="0.35">
      <c r="K101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one</vt:lpstr>
      <vt:lpstr>data</vt:lpstr>
      <vt:lpstr>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2016-04-03T18:31:19Z</dcterms:created>
  <dcterms:modified xsi:type="dcterms:W3CDTF">2016-04-03T19:30:18Z</dcterms:modified>
</cp:coreProperties>
</file>